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840F9FA-24A9-416C-9120-889C9D87AAB2}"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Netzbetreiber_Anlagevermögen!$M$1:$M$3707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 i="2" l="1"/>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<sst xmlns="http://schemas.openxmlformats.org/spreadsheetml/2006/main" count="527" uniqueCount="222">
  <si>
    <t>Strom; 4. RP</t>
  </si>
  <si>
    <t>Datenerhebung zur Ermittlung des sektoralen Produktivitätsfaktors</t>
  </si>
  <si>
    <t>Angaben zum Netzbetreiber</t>
  </si>
  <si>
    <t>Firma:</t>
  </si>
  <si>
    <t>SWE Netz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</si>
  <si>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</si>
  <si>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</si>
  <si>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</si>
  <si>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</si>
  <si>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</si>
  <si>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</si>
  <si>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</si>
  <si>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</si>
  <si>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</si>
  <si>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</si>
  <si>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</si>
  <si>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</si>
  <si>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</si>
  <si>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</si>
  <si>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</si>
  <si>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</si>
  <si>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</si>
  <si>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</si>
  <si>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</si>
  <si>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</si>
  <si>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</si>
  <si>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</si>
  <si>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</si>
  <si>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</si>
  <si>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</si>
  <si>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</si>
  <si>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</si>
  <si>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</si>
  <si>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</si>
  <si>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</si>
  <si>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</si>
  <si>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</si>
  <si>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</si>
  <si>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</si>
  <si>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</si>
  <si>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</si>
  <si>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</si>
  <si>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</si>
  <si>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</si>
  <si>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</si>
  <si>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</si>
  <si>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</si>
  <si>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</si>
  <si>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</si>
  <si>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</si>
  <si>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</si>
  <si>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</si>
  <si>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</si>
  <si>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</si>
  <si>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</si>
  <si>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</si>
  <si>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</si>
  <si>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</si>
  <si>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</si>
  <si>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</si>
  <si>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</si>
  <si>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</si>
  <si>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</si>
  <si>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</si>
  <si>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</si>
  <si>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</si>
  <si>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</si>
  <si>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</si>
  <si>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</si>
  <si>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</si>
  <si>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</si>
  <si>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</si>
  <si>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</si>
  <si>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</si>
  <si>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</si>
  <si>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</si>
  <si>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</si>
  <si>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</si>
  <si>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</si>
  <si>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</si>
  <si>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</si>
  <si>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</si>
  <si>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</si>
  <si>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</si>
  <si>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</si>
  <si>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</si>
  <si>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</si>
  <si>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</si>
  <si>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</si>
  <si>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</si>
  <si>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</si>
  <si>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</si>
  <si>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</si>
  <si>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</si>
  <si>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</si>
  <si>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</si>
  <si>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</si>
  <si>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</si>
  <si>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</si>
  <si>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</si>
  <si>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</si>
  <si>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</si>
  <si>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</si>
  <si>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</si>
  <si>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</si>
  <si>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</si>
  <si>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</si>
  <si>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</si>
  <si>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</si>
  <si>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</si>
  <si>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</si>
  <si>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</si>
  <si>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</si>
  <si>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</si>
  <si>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</si>
  <si>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</si>
  <si>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</si>
  <si>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</si>
  <si>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</si>
  <si>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</si>
  <si>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</si>
  <si>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</si>
  <si>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t xml:space="preserve">6.232.404,00	</t>
  </si>
  <si>
    <r>
      <t>Verzinsliches Fremdkapital (Summe des unter "</t>
    </r>
    <r>
      <rPr>
        <b/>
        <sz val="12"/>
        <color theme="1"/>
        <rFont val="Arial"/>
        <family val="2"/>
      </rPr>
      <t>E Passiva"</t>
    </r>
    <r>
      <rPr>
        <sz val="12"/>
        <color theme="1"/>
        <rFont val="Arial"/>
        <family val="2"/>
      </rPr>
      <t xml:space="preserve"> enthaltenen verzinslichen Fremdkapitals) [in Euro]</t>
    </r>
  </si>
  <si>
    <t xml:space="preserve">25.066.037,75	</t>
  </si>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</sst>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1"/>
      <color rgb="FF00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24" fillId="21" borderId="1" xfId="0" applyNumberFormat="1" applyFont="1" applyFill="1" applyBorder="1"/>
    <xf numFmtId="7" fontId="24" fillId="0" borderId="0" xfId="0" applyNumberFormat="1" applyFont="1"/>
    <xf numFmtId="171" fontId="32" fillId="22" borderId="1" xfId="66" applyNumberFormat="1" applyFill="1" applyBorder="1" applyAlignment="1" applyProtection="1">
      <alignment horizontal="center" vertical="center"/>
      <protection locked="0"/>
    </xf>
    <xf numFmtId="0" fontId="33" fillId="29" borderId="1" xfId="0" quotePrefix="1" applyFont="1" applyFill="1" applyBorder="1" applyAlignment="1">
      <alignment horizontal="center" vertical="center"/>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10003039</v>
      </c>
    </row>
    <row r="7" spans="1:3" ht="21" customHeight="1">
      <c r="B7" s="2" t="s">
        <v>6</v>
      </c>
      <c r="C7" s="55"/>
    </row>
    <row r="8" spans="1:3" ht="21" customHeight="1">
      <c r="B8" s="2" t="s">
        <v>7</v>
      </c>
      <c r="C8" s="12"/>
    </row>
    <row r="9" spans="1:3" ht="21" customHeight="1">
      <c r="B9" s="2" t="s">
        <v>8</v>
      </c>
      <c r="C9" s="107"/>
    </row>
    <row r="10" spans="1:3" ht="21" customHeight="1">
      <c r="B10" s="2" t="s">
        <v>9</v>
      </c>
      <c r="C10" s="108"/>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2"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38" customHeight="1">
      <c r="A45" s="4"/>
      <c r="B45" s="41" t="s">
        <v>12</v>
      </c>
      <c r="C45" s="41" t="s">
        <v>98</v>
      </c>
    </row>
    <row r="46" spans="1:3" ht="127.5" customHeight="1">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Normal="100" workbookViewId="0">
      <pane xSplit="2" ySplit="1" topLeftCell="Q10" activePane="bottomRight" state="frozen"/>
      <selection pane="topRight"/>
      <selection pane="bottomLeft"/>
      <selection pane="bottomRight" activeCell="Q62" sqref="Q62:S63"/>
    </sheetView>
  </sheetViews>
  <sheetFormatPr baseColWidth="10" defaultColWidth="11.42578125" defaultRowHeight="15.75"/>
  <cols>
    <col min="1" max="1" width="6.28515625" style="42" customWidth="1"/>
    <col min="2" max="2" width="87.7109375" style="92" customWidth="1"/>
    <col min="3" max="19" width="20.7109375" style="42" customWidth="1"/>
    <col min="20" max="20" width="15.85546875" style="42" bestFit="1" customWidth="1"/>
    <col min="21" max="16384" width="11.42578125" style="42"/>
  </cols>
  <sheetData>
    <row r="1" spans="1:20"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14</v>
      </c>
      <c r="B2" s="86" t="s">
        <v>15</v>
      </c>
      <c r="C2" s="45"/>
      <c r="D2" s="45"/>
      <c r="E2" s="45"/>
      <c r="F2" s="45"/>
      <c r="G2" s="45"/>
      <c r="H2" s="45"/>
      <c r="I2" s="45"/>
      <c r="J2" s="45"/>
      <c r="K2" s="45"/>
      <c r="L2" s="45"/>
      <c r="M2" s="45"/>
      <c r="N2" s="45"/>
      <c r="O2" s="45"/>
      <c r="P2" s="45"/>
      <c r="Q2" s="45"/>
      <c r="R2" s="45"/>
      <c r="S2" s="45"/>
    </row>
    <row r="3" spans="1:20" ht="18.75" customHeight="1">
      <c r="A3" s="79">
        <v>1</v>
      </c>
      <c r="B3" s="82" t="s">
        <v>16</v>
      </c>
      <c r="C3" s="24">
        <v>155115.31861299998</v>
      </c>
      <c r="D3" s="24">
        <v>11681.03</v>
      </c>
      <c r="E3" s="24">
        <v>25634.61</v>
      </c>
      <c r="F3" s="24">
        <v>23967.759999999998</v>
      </c>
      <c r="G3" s="24">
        <v>23563.56</v>
      </c>
      <c r="H3" s="24">
        <v>69793.81</v>
      </c>
      <c r="I3" s="24">
        <v>79465.8</v>
      </c>
      <c r="J3" s="24">
        <v>78347.13</v>
      </c>
      <c r="K3" s="24">
        <v>82930.16</v>
      </c>
      <c r="L3" s="24">
        <v>98797.24</v>
      </c>
      <c r="M3" s="24">
        <v>107487.97</v>
      </c>
      <c r="N3" s="24">
        <v>107680.52</v>
      </c>
      <c r="O3" s="24">
        <v>112096.64062966553</v>
      </c>
      <c r="P3" s="24">
        <v>110860.41626686825</v>
      </c>
      <c r="Q3" s="24">
        <v>112156.64251175665</v>
      </c>
      <c r="R3" s="24">
        <v>114819.96963100001</v>
      </c>
      <c r="S3" s="24">
        <v>113561.491499</v>
      </c>
    </row>
    <row r="4" spans="1:20" ht="18.75" customHeight="1">
      <c r="A4" s="79">
        <v>2</v>
      </c>
      <c r="B4" s="82" t="s">
        <v>18</v>
      </c>
      <c r="C4" s="24">
        <v>93.205398999999986</v>
      </c>
      <c r="D4" s="24">
        <v>7.32</v>
      </c>
      <c r="E4" s="24">
        <v>15.72</v>
      </c>
      <c r="F4" s="24">
        <v>15.2</v>
      </c>
      <c r="G4" s="24">
        <v>14.5</v>
      </c>
      <c r="H4" s="24">
        <v>43.56</v>
      </c>
      <c r="I4" s="24">
        <v>51</v>
      </c>
      <c r="J4" s="24">
        <v>50.96</v>
      </c>
      <c r="K4" s="24">
        <v>55.83</v>
      </c>
      <c r="L4" s="24">
        <v>66.41</v>
      </c>
      <c r="M4" s="24">
        <v>70.58</v>
      </c>
      <c r="N4" s="24">
        <v>70.290000000000006</v>
      </c>
      <c r="O4" s="24">
        <v>75.975013817760569</v>
      </c>
      <c r="P4" s="24">
        <v>72.526582231400653</v>
      </c>
      <c r="Q4" s="24">
        <v>72.255306033912547</v>
      </c>
      <c r="R4" s="24">
        <v>74.437235596666667</v>
      </c>
      <c r="S4" s="24">
        <v>74.613122749999988</v>
      </c>
    </row>
    <row r="5" spans="1:20" ht="18.75" customHeight="1">
      <c r="A5" s="80" t="s">
        <v>20</v>
      </c>
      <c r="B5" s="87" t="s">
        <v>21</v>
      </c>
      <c r="C5" s="45"/>
      <c r="D5" s="45"/>
      <c r="E5" s="45"/>
      <c r="F5" s="45"/>
      <c r="G5" s="45"/>
      <c r="H5" s="45"/>
      <c r="I5" s="45"/>
      <c r="J5" s="45"/>
      <c r="K5" s="45"/>
      <c r="L5" s="45"/>
      <c r="M5" s="45"/>
      <c r="N5" s="45"/>
      <c r="O5" s="45"/>
      <c r="P5" s="45"/>
      <c r="Q5" s="45"/>
      <c r="R5" s="45"/>
      <c r="S5" s="45"/>
    </row>
    <row r="6" spans="1:20" ht="18.75" customHeight="1">
      <c r="A6" s="79">
        <v>1</v>
      </c>
      <c r="B6" s="82" t="s">
        <v>22</v>
      </c>
      <c r="C6" s="25">
        <v>72546962.700000003</v>
      </c>
      <c r="D6" s="25">
        <v>71863570.560000002</v>
      </c>
      <c r="E6" s="25">
        <v>70293195.120000005</v>
      </c>
      <c r="F6" s="25">
        <v>77702459.050000012</v>
      </c>
      <c r="G6" s="25">
        <v>55549469.990000002</v>
      </c>
      <c r="H6" s="25">
        <v>56269762.770000003</v>
      </c>
      <c r="I6" s="25">
        <v>66355430.600000001</v>
      </c>
      <c r="J6" s="25">
        <v>72165190.549999997</v>
      </c>
      <c r="K6" s="25">
        <v>74463147.25</v>
      </c>
      <c r="L6" s="25">
        <v>78684491.450000003</v>
      </c>
      <c r="M6" s="25">
        <v>87099734.219999999</v>
      </c>
      <c r="N6" s="25">
        <v>95305546.439999998</v>
      </c>
      <c r="O6" s="25">
        <v>85253025.406176165</v>
      </c>
      <c r="P6" s="25">
        <v>80885159.429207727</v>
      </c>
      <c r="Q6" s="25">
        <v>80854100.912800118</v>
      </c>
      <c r="R6" s="25">
        <v>77626126.011796102</v>
      </c>
      <c r="S6" s="25">
        <v>97816235.092249781</v>
      </c>
    </row>
    <row r="7" spans="1:20" ht="18.75" customHeight="1">
      <c r="A7" s="81" t="s">
        <v>24</v>
      </c>
      <c r="B7" s="82" t="s">
        <v>25</v>
      </c>
      <c r="C7" s="25">
        <v>25115752.240000002</v>
      </c>
      <c r="D7" s="25">
        <v>23753155.299999997</v>
      </c>
      <c r="E7" s="25">
        <v>25236063.100000001</v>
      </c>
      <c r="F7" s="25">
        <v>31817144.82</v>
      </c>
      <c r="G7" s="25">
        <v>8026803.7599999998</v>
      </c>
      <c r="H7" s="25">
        <v>10094332.98</v>
      </c>
      <c r="I7" s="25">
        <v>14077784.880000001</v>
      </c>
      <c r="J7" s="25">
        <v>16397060.189999999</v>
      </c>
      <c r="K7" s="25">
        <v>20780268.029999997</v>
      </c>
      <c r="L7" s="25">
        <v>26492997.390000001</v>
      </c>
      <c r="M7" s="25">
        <v>32028079.550000001</v>
      </c>
      <c r="N7" s="25">
        <v>31768634.18</v>
      </c>
      <c r="O7" s="25">
        <v>26232176.009999998</v>
      </c>
      <c r="P7" s="25">
        <v>23613203.999999996</v>
      </c>
      <c r="Q7" s="25">
        <v>22236419.800000001</v>
      </c>
      <c r="R7" s="25">
        <v>18844193.699999999</v>
      </c>
      <c r="S7" s="25">
        <v>35468171.579999998</v>
      </c>
    </row>
    <row r="8" spans="1:20" ht="18.75" customHeight="1">
      <c r="A8" s="81" t="s">
        <v>27</v>
      </c>
      <c r="B8" s="82" t="s">
        <v>28</v>
      </c>
      <c r="C8" s="25">
        <v>6432954.7999999998</v>
      </c>
      <c r="D8" s="25">
        <v>6366498</v>
      </c>
      <c r="E8" s="25">
        <v>6425953.7599999998</v>
      </c>
      <c r="F8" s="25">
        <v>6526490.79</v>
      </c>
      <c r="G8" s="25">
        <v>6545710.3600000003</v>
      </c>
      <c r="H8" s="25">
        <v>6488863.4000000004</v>
      </c>
      <c r="I8" s="25">
        <v>6529368</v>
      </c>
      <c r="J8" s="25">
        <v>6525200</v>
      </c>
      <c r="K8" s="25">
        <v>6321051.7300000004</v>
      </c>
      <c r="L8" s="25">
        <v>7403115.6299999999</v>
      </c>
      <c r="M8" s="25">
        <v>7324926.9500000002</v>
      </c>
      <c r="N8" s="25">
        <v>7754468.8099999996</v>
      </c>
      <c r="O8" s="25">
        <v>7227733.21</v>
      </c>
      <c r="P8" s="25">
        <v>7117842.2499999991</v>
      </c>
      <c r="Q8" s="25">
        <v>7063311.8700000001</v>
      </c>
      <c r="R8" s="25">
        <v>7017414.669999999</v>
      </c>
      <c r="S8" s="25">
        <v>6966575.3099999996</v>
      </c>
    </row>
    <row r="9" spans="1:20" ht="26.25" customHeight="1">
      <c r="A9" s="81" t="s">
        <v>30</v>
      </c>
      <c r="B9" s="82" t="s">
        <v>31</v>
      </c>
      <c r="C9" s="25">
        <v>47431210.460000001</v>
      </c>
      <c r="D9" s="25">
        <v>48110415.260000005</v>
      </c>
      <c r="E9" s="25">
        <v>45057132.020000003</v>
      </c>
      <c r="F9" s="25">
        <v>45885314.230000012</v>
      </c>
      <c r="G9" s="25">
        <v>47522666.230000004</v>
      </c>
      <c r="H9" s="25">
        <v>46175429.790000007</v>
      </c>
      <c r="I9" s="25">
        <v>52277645.719999999</v>
      </c>
      <c r="J9" s="25">
        <v>55768130.359999999</v>
      </c>
      <c r="K9" s="25">
        <v>53682879.219999999</v>
      </c>
      <c r="L9" s="25">
        <v>52191494.060000002</v>
      </c>
      <c r="M9" s="25">
        <v>55071654.670000002</v>
      </c>
      <c r="N9" s="25">
        <v>63536912.259999998</v>
      </c>
      <c r="O9" s="25">
        <v>59020849.396176167</v>
      </c>
      <c r="P9" s="25">
        <v>57271955.429207727</v>
      </c>
      <c r="Q9" s="25">
        <v>58617681.112800121</v>
      </c>
      <c r="R9" s="25">
        <v>58781932.311796099</v>
      </c>
      <c r="S9" s="25">
        <v>62348063.512249783</v>
      </c>
      <c r="T9" s="109"/>
    </row>
    <row r="10" spans="1:20" ht="30">
      <c r="A10" s="79">
        <v>2</v>
      </c>
      <c r="B10" s="82" t="s">
        <v>33</v>
      </c>
      <c r="C10" s="25">
        <v>0</v>
      </c>
      <c r="D10" s="25">
        <v>0</v>
      </c>
      <c r="E10" s="25">
        <v>81194.69</v>
      </c>
      <c r="F10" s="25">
        <v>-81194.69</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35</v>
      </c>
      <c r="C11" s="25">
        <v>133839.64000000001</v>
      </c>
      <c r="D11" s="25">
        <v>113528.5</v>
      </c>
      <c r="E11" s="25">
        <v>0</v>
      </c>
      <c r="F11" s="25">
        <v>0</v>
      </c>
      <c r="G11" s="25">
        <v>0</v>
      </c>
      <c r="H11" s="25">
        <v>18508.5</v>
      </c>
      <c r="I11" s="25">
        <v>50814</v>
      </c>
      <c r="J11" s="25">
        <v>120674.66</v>
      </c>
      <c r="K11" s="25">
        <v>5400</v>
      </c>
      <c r="L11" s="25">
        <v>321400</v>
      </c>
      <c r="M11" s="25">
        <v>440700</v>
      </c>
      <c r="N11" s="25">
        <v>382789</v>
      </c>
      <c r="O11" s="25">
        <v>625592.94416666671</v>
      </c>
      <c r="P11" s="25">
        <v>686371.5</v>
      </c>
      <c r="Q11" s="25">
        <v>772417.72</v>
      </c>
      <c r="R11" s="25">
        <v>437153</v>
      </c>
      <c r="S11" s="25">
        <v>646576.5</v>
      </c>
    </row>
    <row r="12" spans="1:20" ht="18.75" customHeight="1">
      <c r="A12" s="80" t="s">
        <v>37</v>
      </c>
      <c r="B12" s="87" t="s">
        <v>38</v>
      </c>
      <c r="C12" s="45"/>
      <c r="D12" s="45"/>
      <c r="E12" s="45"/>
      <c r="F12" s="45"/>
      <c r="G12" s="45"/>
      <c r="H12" s="45"/>
      <c r="I12" s="45"/>
      <c r="J12" s="45"/>
      <c r="K12" s="45"/>
      <c r="L12" s="45"/>
      <c r="M12" s="45"/>
      <c r="N12" s="45"/>
      <c r="O12" s="45"/>
      <c r="P12" s="45"/>
      <c r="Q12" s="45"/>
      <c r="R12" s="45"/>
      <c r="S12" s="45"/>
    </row>
    <row r="13" spans="1:20" ht="18.75" customHeight="1">
      <c r="A13" s="79">
        <v>1</v>
      </c>
      <c r="B13" s="82" t="s">
        <v>39</v>
      </c>
      <c r="C13" s="25">
        <v>14461232.510000002</v>
      </c>
      <c r="D13" s="25">
        <v>8197969.9800000032</v>
      </c>
      <c r="E13" s="25">
        <v>9172870.7099999972</v>
      </c>
      <c r="F13" s="25">
        <v>9873213.2199999988</v>
      </c>
      <c r="G13" s="25">
        <v>9502840.3300000019</v>
      </c>
      <c r="H13" s="25">
        <v>9316263.1999999993</v>
      </c>
      <c r="I13" s="25">
        <v>12727724.290000001</v>
      </c>
      <c r="J13" s="25">
        <v>17393516.93</v>
      </c>
      <c r="K13" s="25">
        <v>10771367.170000002</v>
      </c>
      <c r="L13" s="25">
        <v>9604500.849999994</v>
      </c>
      <c r="M13" s="25">
        <v>10971258.06000001</v>
      </c>
      <c r="N13" s="25">
        <v>20008865.980000004</v>
      </c>
      <c r="O13" s="25">
        <v>14735052.978441922</v>
      </c>
      <c r="P13" s="25">
        <v>14704099.548138453</v>
      </c>
      <c r="Q13" s="25">
        <v>12108309.058547065</v>
      </c>
      <c r="R13" s="25">
        <v>11474672.485718535</v>
      </c>
      <c r="S13" s="25">
        <v>16717589.136720521</v>
      </c>
    </row>
    <row r="14" spans="1:20" ht="30">
      <c r="A14" s="81" t="s">
        <v>24</v>
      </c>
      <c r="B14" s="82" t="s">
        <v>121</v>
      </c>
      <c r="C14" s="25"/>
      <c r="D14" s="25"/>
      <c r="E14" s="25"/>
      <c r="F14" s="25"/>
      <c r="G14" s="25"/>
      <c r="H14" s="25"/>
      <c r="I14" s="25"/>
      <c r="J14" s="25"/>
      <c r="K14" s="25"/>
      <c r="L14" s="25"/>
      <c r="M14" s="25"/>
      <c r="N14" s="25"/>
      <c r="O14" s="25">
        <v>0</v>
      </c>
      <c r="P14" s="25">
        <v>0</v>
      </c>
      <c r="Q14" s="25">
        <v>0</v>
      </c>
      <c r="R14" s="25">
        <v>0</v>
      </c>
      <c r="S14" s="25">
        <v>0</v>
      </c>
    </row>
    <row r="15" spans="1:20" ht="18.75" customHeight="1">
      <c r="A15" s="81" t="s">
        <v>27</v>
      </c>
      <c r="B15" s="82" t="s">
        <v>43</v>
      </c>
      <c r="C15" s="25">
        <v>5392794.3600000003</v>
      </c>
      <c r="D15" s="25">
        <v>5989908.5300000003</v>
      </c>
      <c r="E15" s="25">
        <v>5225527.84</v>
      </c>
      <c r="F15" s="25">
        <v>5059610.4399999995</v>
      </c>
      <c r="G15" s="25">
        <v>5959747.0499999998</v>
      </c>
      <c r="H15" s="25">
        <v>5443408.0300000003</v>
      </c>
      <c r="I15" s="25">
        <v>6968099.7399999993</v>
      </c>
      <c r="J15" s="25">
        <v>6765302.2299999995</v>
      </c>
      <c r="K15" s="25">
        <v>6972464.6399999997</v>
      </c>
      <c r="L15" s="25">
        <v>6433415.04</v>
      </c>
      <c r="M15" s="25">
        <v>7419444.8099999996</v>
      </c>
      <c r="N15" s="25">
        <v>15938473.990000002</v>
      </c>
      <c r="O15" s="25">
        <v>10633707.469999999</v>
      </c>
      <c r="P15" s="25">
        <v>10511166.020000001</v>
      </c>
      <c r="Q15" s="25">
        <v>8548800.4600000009</v>
      </c>
      <c r="R15" s="25">
        <v>7207795.959999999</v>
      </c>
      <c r="S15" s="25">
        <v>8287044.1600000001</v>
      </c>
    </row>
    <row r="16" spans="1:20"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4915026.8</v>
      </c>
      <c r="D17" s="25">
        <v>455903.08</v>
      </c>
      <c r="E17" s="25">
        <v>1156024.44</v>
      </c>
      <c r="F17" s="25">
        <v>1006588.67</v>
      </c>
      <c r="G17" s="25">
        <v>1093698.6100000001</v>
      </c>
      <c r="H17" s="25">
        <v>2719840.85</v>
      </c>
      <c r="I17" s="25">
        <v>3236659.88</v>
      </c>
      <c r="J17" s="25">
        <v>3495021.93</v>
      </c>
      <c r="K17" s="25">
        <v>3285259.53</v>
      </c>
      <c r="L17" s="25">
        <v>4243540.6100000003</v>
      </c>
      <c r="M17" s="25">
        <v>4548777.03</v>
      </c>
      <c r="N17" s="25">
        <v>4529738.09</v>
      </c>
      <c r="O17" s="25">
        <v>4724689.2413334977</v>
      </c>
      <c r="P17" s="25">
        <v>5016585.1093821079</v>
      </c>
      <c r="Q17" s="25">
        <v>5007677.0622494649</v>
      </c>
      <c r="R17" s="25">
        <v>5456593.1536410451</v>
      </c>
      <c r="S17" s="25">
        <v>5653756.4432073832</v>
      </c>
    </row>
    <row r="18" spans="1:19" ht="18.75" customHeight="1">
      <c r="A18" s="83">
        <v>2</v>
      </c>
      <c r="B18" s="82" t="s">
        <v>49</v>
      </c>
      <c r="C18" s="25">
        <v>7325526.5800000001</v>
      </c>
      <c r="D18" s="25">
        <v>12191696.09</v>
      </c>
      <c r="E18" s="25">
        <v>10134148.800000001</v>
      </c>
      <c r="F18" s="25">
        <v>12121149.42</v>
      </c>
      <c r="G18" s="25">
        <v>12023388.919999998</v>
      </c>
      <c r="H18" s="25">
        <v>10269054.129999999</v>
      </c>
      <c r="I18" s="25">
        <v>11072056.08</v>
      </c>
      <c r="J18" s="25">
        <v>11658304.75</v>
      </c>
      <c r="K18" s="25">
        <v>15071675.600000001</v>
      </c>
      <c r="L18" s="25">
        <v>12601595.069999998</v>
      </c>
      <c r="M18" s="25">
        <v>13215042.840000004</v>
      </c>
      <c r="N18" s="25">
        <v>16285151.219999999</v>
      </c>
      <c r="O18" s="25">
        <v>15844512.55913493</v>
      </c>
      <c r="P18" s="25">
        <v>13951531.79391744</v>
      </c>
      <c r="Q18" s="25">
        <v>14754080.471962579</v>
      </c>
      <c r="R18" s="25">
        <v>15521963.60337865</v>
      </c>
      <c r="S18" s="25">
        <v>13078062.127724294</v>
      </c>
    </row>
    <row r="19" spans="1:19"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v>5480378.4299999997</v>
      </c>
      <c r="D20" s="25">
        <v>6595177.7000000002</v>
      </c>
      <c r="E20" s="25">
        <v>8378608.7400000002</v>
      </c>
      <c r="F20" s="25">
        <v>5641628.1200000001</v>
      </c>
      <c r="G20" s="25">
        <v>5712362.04</v>
      </c>
      <c r="H20" s="25">
        <v>5915811.7199999997</v>
      </c>
      <c r="I20" s="25">
        <v>6861440.4500000002</v>
      </c>
      <c r="J20" s="25">
        <v>7787147.2699999996</v>
      </c>
      <c r="K20" s="25">
        <v>11272517.98</v>
      </c>
      <c r="L20" s="25">
        <v>10406580.460000001</v>
      </c>
      <c r="M20" s="25">
        <v>10598690.57</v>
      </c>
      <c r="N20" s="25">
        <v>13836342.52</v>
      </c>
      <c r="O20" s="25">
        <v>13462728.689999999</v>
      </c>
      <c r="P20" s="25">
        <v>11082090.380000001</v>
      </c>
      <c r="Q20" s="25">
        <v>11894069.529999999</v>
      </c>
      <c r="R20" s="25">
        <v>11209910.029999999</v>
      </c>
      <c r="S20" s="25">
        <v>10143571.75</v>
      </c>
    </row>
    <row r="21" spans="1:19" ht="18.75" customHeight="1">
      <c r="A21" s="79">
        <v>3</v>
      </c>
      <c r="B21" s="82" t="s">
        <v>57</v>
      </c>
      <c r="C21" s="25">
        <v>14220000</v>
      </c>
      <c r="D21" s="25">
        <v>13762888.609999999</v>
      </c>
      <c r="E21" s="25">
        <v>13048975.519999998</v>
      </c>
      <c r="F21" s="25">
        <v>11630305.169999998</v>
      </c>
      <c r="G21" s="25">
        <v>11062325.76</v>
      </c>
      <c r="H21" s="25">
        <v>16696526.329999998</v>
      </c>
      <c r="I21" s="25">
        <v>12364017.279999999</v>
      </c>
      <c r="J21" s="25">
        <v>12556914.4</v>
      </c>
      <c r="K21" s="25">
        <v>11210939.41</v>
      </c>
      <c r="L21" s="25">
        <v>13645935.18</v>
      </c>
      <c r="M21" s="25">
        <v>13025543.93</v>
      </c>
      <c r="N21" s="25">
        <v>13234269.460000001</v>
      </c>
      <c r="O21" s="25">
        <v>12382907.120479237</v>
      </c>
      <c r="P21" s="25">
        <v>12839916.116226338</v>
      </c>
      <c r="Q21" s="25">
        <v>12879550.453505799</v>
      </c>
      <c r="R21" s="25">
        <v>13515142.08765832</v>
      </c>
      <c r="S21" s="25">
        <v>14288227.616694547</v>
      </c>
    </row>
    <row r="22" spans="1:19" ht="18.75" customHeight="1">
      <c r="A22" s="81" t="s">
        <v>59</v>
      </c>
      <c r="B22" s="82" t="s">
        <v>60</v>
      </c>
      <c r="C22" s="25">
        <v>6432954.7999999998</v>
      </c>
      <c r="D22" s="25">
        <v>6366498</v>
      </c>
      <c r="E22" s="25">
        <v>6425953.7599999998</v>
      </c>
      <c r="F22" s="25">
        <v>6526490.79</v>
      </c>
      <c r="G22" s="25">
        <v>6545710.3600000003</v>
      </c>
      <c r="H22" s="25">
        <v>6488863.4000000004</v>
      </c>
      <c r="I22" s="25">
        <v>6529368</v>
      </c>
      <c r="J22" s="25">
        <v>6525200</v>
      </c>
      <c r="K22" s="25">
        <v>6321051.7300000004</v>
      </c>
      <c r="L22" s="25">
        <v>7403115.6299999999</v>
      </c>
      <c r="M22" s="25">
        <v>7324926.9500000002</v>
      </c>
      <c r="N22" s="25">
        <v>7754468.8099999996</v>
      </c>
      <c r="O22" s="25">
        <v>7227733.21</v>
      </c>
      <c r="P22" s="25">
        <v>7117842.25</v>
      </c>
      <c r="Q22" s="25">
        <v>7063311.8700000001</v>
      </c>
      <c r="R22" s="25">
        <v>7017139.7000000002</v>
      </c>
      <c r="S22" s="25">
        <v>7105850.1899999995</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7652018.21</v>
      </c>
      <c r="D24" s="25">
        <v>7835176.3200000003</v>
      </c>
      <c r="E24" s="25">
        <v>7873375.3200000003</v>
      </c>
      <c r="F24" s="25">
        <v>8632077.4399999995</v>
      </c>
      <c r="G24" s="25">
        <v>7742985.25</v>
      </c>
      <c r="H24" s="25">
        <v>7666469.4100000001</v>
      </c>
      <c r="I24" s="25">
        <v>7839868.9699999997</v>
      </c>
      <c r="J24" s="25">
        <v>7523788.0300000003</v>
      </c>
      <c r="K24" s="25">
        <v>7730975.2800000003</v>
      </c>
      <c r="L24" s="25">
        <v>7654415.5199999996</v>
      </c>
      <c r="M24" s="25">
        <v>7799968.1100000003</v>
      </c>
      <c r="N24" s="25">
        <v>7649371.0099999998</v>
      </c>
      <c r="O24" s="25">
        <v>7271007.6471803756</v>
      </c>
      <c r="P24" s="25">
        <v>7188446.5024395781</v>
      </c>
      <c r="Q24" s="25">
        <v>7586732.6102967188</v>
      </c>
      <c r="R24" s="25">
        <v>7287382.3416954149</v>
      </c>
      <c r="S24" s="25">
        <v>6595662.504530564</v>
      </c>
    </row>
    <row r="25" spans="1:19" ht="18.75" customHeight="1">
      <c r="A25" s="79">
        <v>5</v>
      </c>
      <c r="B25" s="82" t="s">
        <v>67</v>
      </c>
      <c r="C25" s="25">
        <v>6353.69</v>
      </c>
      <c r="D25" s="25">
        <v>22238.92</v>
      </c>
      <c r="E25" s="25">
        <v>35237.019999999997</v>
      </c>
      <c r="F25" s="25">
        <v>582.02</v>
      </c>
      <c r="G25" s="25">
        <v>5294.54</v>
      </c>
      <c r="H25" s="25">
        <v>4314.72</v>
      </c>
      <c r="I25" s="25">
        <v>4786.29</v>
      </c>
      <c r="J25" s="25">
        <v>3484.37</v>
      </c>
      <c r="K25" s="25">
        <v>2833.63</v>
      </c>
      <c r="L25" s="25">
        <v>1443.02</v>
      </c>
      <c r="M25" s="25">
        <v>1987.25</v>
      </c>
      <c r="N25" s="25">
        <v>260319.33</v>
      </c>
      <c r="O25" s="25">
        <v>3498.3505857046293</v>
      </c>
      <c r="P25" s="25">
        <v>2321.4022176698641</v>
      </c>
      <c r="Q25" s="25">
        <v>392030.74</v>
      </c>
      <c r="R25" s="25">
        <v>5966.89</v>
      </c>
      <c r="S25" s="25">
        <v>202529.62182957376</v>
      </c>
    </row>
    <row r="26" spans="1:19" ht="18.75" customHeight="1">
      <c r="A26" s="79">
        <v>6</v>
      </c>
      <c r="B26" s="82" t="s">
        <v>69</v>
      </c>
      <c r="C26" s="25">
        <v>1166064.07</v>
      </c>
      <c r="D26" s="25">
        <v>1158834.99</v>
      </c>
      <c r="E26" s="25">
        <v>1759399.33</v>
      </c>
      <c r="F26" s="25">
        <v>756182.1</v>
      </c>
      <c r="G26" s="25">
        <v>1138378.52</v>
      </c>
      <c r="H26" s="25">
        <v>948532.06</v>
      </c>
      <c r="I26" s="25">
        <v>608972.5</v>
      </c>
      <c r="J26" s="25">
        <v>632126.47</v>
      </c>
      <c r="K26" s="25">
        <v>741918.66</v>
      </c>
      <c r="L26" s="25">
        <v>484216.6</v>
      </c>
      <c r="M26" s="25">
        <v>654793.27</v>
      </c>
      <c r="N26" s="25">
        <v>478877.88</v>
      </c>
      <c r="O26" s="25">
        <v>232661.4066158272</v>
      </c>
      <c r="P26" s="25">
        <v>202857.42485744506</v>
      </c>
      <c r="Q26" s="25">
        <v>226080.33862128138</v>
      </c>
      <c r="R26" s="25">
        <v>158232.96682327913</v>
      </c>
      <c r="S26" s="25">
        <v>159517.20634187615</v>
      </c>
    </row>
    <row r="27" spans="1:19" ht="18.75" customHeight="1">
      <c r="A27" s="79">
        <v>7</v>
      </c>
      <c r="B27" s="82" t="s">
        <v>70</v>
      </c>
      <c r="C27" s="25">
        <v>2321390.62</v>
      </c>
      <c r="D27" s="25">
        <v>2427776.2699999996</v>
      </c>
      <c r="E27" s="25">
        <v>2618095.1599999997</v>
      </c>
      <c r="F27" s="25">
        <v>2444533.7799999998</v>
      </c>
      <c r="G27" s="25">
        <v>3549921.75</v>
      </c>
      <c r="H27" s="25">
        <v>7839744.4500000002</v>
      </c>
      <c r="I27" s="25">
        <v>3181476.5699999994</v>
      </c>
      <c r="J27" s="25">
        <v>2788063.1800000006</v>
      </c>
      <c r="K27" s="25">
        <v>2997489.9600000004</v>
      </c>
      <c r="L27" s="25">
        <v>3055188.7800000003</v>
      </c>
      <c r="M27" s="25">
        <v>1717478.9300000002</v>
      </c>
      <c r="N27" s="25">
        <v>1539469.69</v>
      </c>
      <c r="O27" s="25">
        <v>1962416.5520238429</v>
      </c>
      <c r="P27" s="25">
        <v>1533254.4304187135</v>
      </c>
      <c r="Q27" s="25">
        <v>1797225.8130690344</v>
      </c>
      <c r="R27" s="25">
        <v>1966092.2622853313</v>
      </c>
      <c r="S27" s="25">
        <v>1454305.8900898222</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31533612.059999999</v>
      </c>
      <c r="D31" s="25">
        <v>37136681.700000003</v>
      </c>
      <c r="E31" s="25">
        <v>37136681.700000003</v>
      </c>
      <c r="F31" s="25">
        <v>37136681.700000003</v>
      </c>
      <c r="G31" s="25">
        <v>37137809.275000006</v>
      </c>
      <c r="H31" s="25">
        <v>37137809.280000001</v>
      </c>
      <c r="I31" s="25">
        <v>37137809.280000001</v>
      </c>
      <c r="J31" s="25">
        <v>37137809.280000001</v>
      </c>
      <c r="K31" s="25">
        <v>37137809.280000001</v>
      </c>
      <c r="L31" s="25">
        <v>37137809.280000001</v>
      </c>
      <c r="M31" s="25">
        <v>38037809.280000001</v>
      </c>
      <c r="N31" s="25">
        <v>41037809.280000001</v>
      </c>
      <c r="O31" s="25">
        <v>41037809.280000001</v>
      </c>
      <c r="P31" s="25">
        <v>41037809.280000001</v>
      </c>
      <c r="Q31" s="25">
        <v>41037809.280000001</v>
      </c>
      <c r="R31" s="25">
        <v>41037809.280000001</v>
      </c>
      <c r="S31" s="25">
        <v>41037809.280000001</v>
      </c>
    </row>
    <row r="32" spans="1:19" ht="18.75" customHeight="1">
      <c r="A32" s="58" t="s">
        <v>24</v>
      </c>
      <c r="B32" s="90" t="s">
        <v>81</v>
      </c>
      <c r="C32" s="25">
        <v>9301971.2799999993</v>
      </c>
      <c r="D32" s="25">
        <v>10977774.1</v>
      </c>
      <c r="E32" s="25">
        <v>10977774.1</v>
      </c>
      <c r="F32" s="25">
        <v>10977774.1</v>
      </c>
      <c r="G32" s="25">
        <v>10977774.1</v>
      </c>
      <c r="H32" s="25">
        <v>10977774.1</v>
      </c>
      <c r="I32" s="25">
        <v>10977774.1</v>
      </c>
      <c r="J32" s="25">
        <v>10977774.1</v>
      </c>
      <c r="K32" s="25">
        <v>10977774.1</v>
      </c>
      <c r="L32" s="25">
        <v>10977774.1</v>
      </c>
      <c r="M32" s="25">
        <v>10977774.1</v>
      </c>
      <c r="N32" s="25">
        <v>10977774.1</v>
      </c>
      <c r="O32" s="25">
        <v>10977774.1</v>
      </c>
      <c r="P32" s="25">
        <v>10977774.1</v>
      </c>
      <c r="Q32" s="25">
        <v>10977774.1</v>
      </c>
      <c r="R32" s="25">
        <v>10977774.1</v>
      </c>
      <c r="S32" s="25">
        <v>10977774.1</v>
      </c>
    </row>
    <row r="33" spans="1:19" ht="18.75" customHeight="1">
      <c r="A33" s="58" t="s">
        <v>27</v>
      </c>
      <c r="B33" s="90" t="s">
        <v>82</v>
      </c>
      <c r="C33" s="25">
        <v>15255792.619999999</v>
      </c>
      <c r="D33" s="25">
        <v>26157930.510796003</v>
      </c>
      <c r="E33" s="25">
        <v>26158907.600000001</v>
      </c>
      <c r="F33" s="25">
        <v>26158907.600000001</v>
      </c>
      <c r="G33" s="25">
        <v>26158907.600000001</v>
      </c>
      <c r="H33" s="25">
        <v>26158907.600000001</v>
      </c>
      <c r="I33" s="25">
        <v>26158907.600000001</v>
      </c>
      <c r="J33" s="25">
        <v>26158907.600000001</v>
      </c>
      <c r="K33" s="25">
        <v>26158907.600000001</v>
      </c>
      <c r="L33" s="25">
        <v>26158907.600000001</v>
      </c>
      <c r="M33" s="25">
        <v>26158907.600000001</v>
      </c>
      <c r="N33" s="25">
        <v>26158907.600000001</v>
      </c>
      <c r="O33" s="25">
        <v>26158907.600000001</v>
      </c>
      <c r="P33" s="25">
        <v>26158907.600000001</v>
      </c>
      <c r="Q33" s="25">
        <v>26158907.600000001</v>
      </c>
      <c r="R33" s="25">
        <v>26158907.600000001</v>
      </c>
      <c r="S33" s="25">
        <v>26158907.600000001</v>
      </c>
    </row>
    <row r="34" spans="1:19" ht="18.75" customHeight="1">
      <c r="A34" s="58" t="s">
        <v>30</v>
      </c>
      <c r="B34" s="90" t="s">
        <v>83</v>
      </c>
      <c r="C34" s="25">
        <v>6934776.5800000001</v>
      </c>
      <c r="D34" s="25">
        <v>0</v>
      </c>
      <c r="E34" s="25">
        <v>0</v>
      </c>
      <c r="F34" s="25">
        <v>0</v>
      </c>
      <c r="G34" s="25">
        <v>1127.58</v>
      </c>
      <c r="H34" s="25">
        <v>1127.58</v>
      </c>
      <c r="I34" s="25">
        <v>1127.58</v>
      </c>
      <c r="J34" s="25">
        <v>1127.58</v>
      </c>
      <c r="K34" s="25">
        <v>1127.58</v>
      </c>
      <c r="L34" s="25">
        <v>1127.58</v>
      </c>
      <c r="M34" s="25">
        <v>901127.58</v>
      </c>
      <c r="N34" s="25">
        <v>3901127.58</v>
      </c>
      <c r="O34" s="25">
        <v>3901127.58</v>
      </c>
      <c r="P34" s="25">
        <v>3901127.58</v>
      </c>
      <c r="Q34" s="25">
        <v>3901127.58</v>
      </c>
      <c r="R34" s="25">
        <v>3901127.58</v>
      </c>
      <c r="S34" s="25">
        <v>3901127.58</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0</v>
      </c>
      <c r="D36" s="25">
        <v>977.08920400000022</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7339017.0999999996</v>
      </c>
      <c r="D37" s="25">
        <v>8419745.3766559996</v>
      </c>
      <c r="E37" s="25">
        <v>9520670.6715382077</v>
      </c>
      <c r="F37" s="25">
        <v>11172803.182462888</v>
      </c>
      <c r="G37" s="25">
        <v>8890322.1835671403</v>
      </c>
      <c r="H37" s="25">
        <v>7213927.770864075</v>
      </c>
      <c r="I37" s="25">
        <v>6520572.6075235186</v>
      </c>
      <c r="J37" s="25">
        <v>7272078.5816769358</v>
      </c>
      <c r="K37" s="25">
        <v>7335804.1369867316</v>
      </c>
      <c r="L37" s="25">
        <v>5234291.6178797018</v>
      </c>
      <c r="M37" s="25">
        <v>6666673.8110522311</v>
      </c>
      <c r="N37" s="25" t="s">
        <v>122</v>
      </c>
      <c r="O37" s="25">
        <v>3327055.93</v>
      </c>
      <c r="P37" s="25">
        <v>6553244.2000000002</v>
      </c>
      <c r="Q37" s="25">
        <v>3719941.4957565581</v>
      </c>
      <c r="R37" s="25">
        <v>10911280.946085246</v>
      </c>
      <c r="S37" s="25">
        <v>12957961.521781644</v>
      </c>
    </row>
    <row r="38" spans="1:19" ht="18.75" customHeight="1">
      <c r="A38" s="46">
        <v>3</v>
      </c>
      <c r="B38" s="90" t="s">
        <v>89</v>
      </c>
      <c r="C38" s="25">
        <v>42012530.030000001</v>
      </c>
      <c r="D38" s="25">
        <v>43601747.686128028</v>
      </c>
      <c r="E38" s="25">
        <v>33946792.267907113</v>
      </c>
      <c r="F38" s="25">
        <v>31196797.117170338</v>
      </c>
      <c r="G38" s="25">
        <v>30583653.297201104</v>
      </c>
      <c r="H38" s="25">
        <v>30354334.033134263</v>
      </c>
      <c r="I38" s="25">
        <v>31167074.92894619</v>
      </c>
      <c r="J38" s="25">
        <v>28801865.925623171</v>
      </c>
      <c r="K38" s="25">
        <v>30396626.599357348</v>
      </c>
      <c r="L38" s="25">
        <v>28296690.822486561</v>
      </c>
      <c r="M38" s="25">
        <v>27585076.420403164</v>
      </c>
      <c r="N38" s="25">
        <v>26894251.100000001</v>
      </c>
      <c r="O38" s="25">
        <v>34754861.57</v>
      </c>
      <c r="P38" s="25">
        <v>39035764.240000002</v>
      </c>
      <c r="Q38" s="25">
        <v>37754377.89290645</v>
      </c>
      <c r="R38" s="25">
        <v>35541196.451393686</v>
      </c>
      <c r="S38" s="25">
        <v>48216285.718043461</v>
      </c>
    </row>
    <row r="39" spans="1:19" ht="18.75" customHeight="1">
      <c r="A39" s="46">
        <v>4</v>
      </c>
      <c r="B39" s="90" t="s">
        <v>90</v>
      </c>
      <c r="C39" s="25">
        <v>727771.35</v>
      </c>
      <c r="D39" s="25">
        <v>93496.81</v>
      </c>
      <c r="E39" s="25">
        <v>69695.149999999994</v>
      </c>
      <c r="F39" s="25">
        <v>47983.18</v>
      </c>
      <c r="G39" s="25">
        <v>27931.5</v>
      </c>
      <c r="H39" s="25">
        <v>13954.37</v>
      </c>
      <c r="I39" s="25">
        <v>8322.880000000001</v>
      </c>
      <c r="J39" s="25">
        <v>5941.670000000001</v>
      </c>
      <c r="K39" s="25">
        <v>4301.67</v>
      </c>
      <c r="L39" s="25">
        <v>2938.7726250000001</v>
      </c>
      <c r="M39" s="25">
        <v>2252.8986249999998</v>
      </c>
      <c r="N39" s="25">
        <v>129.53</v>
      </c>
      <c r="O39" s="25">
        <v>80.849999999999994</v>
      </c>
      <c r="P39" s="25">
        <v>42.79</v>
      </c>
      <c r="Q39" s="25">
        <v>0</v>
      </c>
      <c r="R39" s="25">
        <v>0</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123</v>
      </c>
      <c r="C42" s="47">
        <f>23578284.61+727771.35</f>
        <v>24306055.960000001</v>
      </c>
      <c r="D42" s="47">
        <v>18513784.239314001</v>
      </c>
      <c r="E42" s="47">
        <v>18374515.92592568</v>
      </c>
      <c r="F42" s="47">
        <v>14425436.631555289</v>
      </c>
      <c r="G42" s="47">
        <v>15309686.518660631</v>
      </c>
      <c r="H42" s="47">
        <v>17514766.480520718</v>
      </c>
      <c r="I42" s="47">
        <v>18728418.23</v>
      </c>
      <c r="J42" s="47">
        <v>17482799.27</v>
      </c>
      <c r="K42" s="47">
        <v>15191506.550000001</v>
      </c>
      <c r="L42" s="47">
        <v>12900183.084507218</v>
      </c>
      <c r="M42" s="47">
        <v>18563696.650511224</v>
      </c>
      <c r="N42" s="47">
        <v>15335846.6</v>
      </c>
      <c r="O42" s="47">
        <v>22789994.68</v>
      </c>
      <c r="P42" s="47" t="s">
        <v>124</v>
      </c>
      <c r="Q42" s="47">
        <v>21770800.060845152</v>
      </c>
      <c r="R42" s="47">
        <v>23378318.23457377</v>
      </c>
      <c r="S42" s="47">
        <v>26105241.221566424</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125</v>
      </c>
      <c r="B44" s="94" t="s">
        <v>126</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127</v>
      </c>
      <c r="B45" s="94" t="s">
        <v>128</v>
      </c>
      <c r="C45" s="47">
        <v>3491688.8200000003</v>
      </c>
      <c r="D45" s="47">
        <v>3473895.31</v>
      </c>
      <c r="E45" s="47">
        <v>3647842.55</v>
      </c>
      <c r="F45" s="47">
        <v>5158821.87</v>
      </c>
      <c r="G45" s="47">
        <v>7459462.3900000006</v>
      </c>
      <c r="H45" s="47">
        <v>9820013.8499999996</v>
      </c>
      <c r="I45" s="47">
        <v>12580337.979999999</v>
      </c>
      <c r="J45" s="47">
        <v>12096264.340000002</v>
      </c>
      <c r="K45" s="47">
        <v>13096544.649999999</v>
      </c>
      <c r="L45" s="47">
        <v>13679432.010000002</v>
      </c>
      <c r="M45" s="47">
        <v>13263569.609999998</v>
      </c>
      <c r="N45" s="47">
        <v>13785627.919999998</v>
      </c>
      <c r="O45" s="47">
        <v>14036464.360000001</v>
      </c>
      <c r="P45" s="47">
        <v>14322207.870000001</v>
      </c>
      <c r="Q45" s="47">
        <v>15061319.889999999</v>
      </c>
      <c r="R45" s="47">
        <v>11711885.780000001</v>
      </c>
      <c r="S45" s="47">
        <v>10368703.59</v>
      </c>
    </row>
    <row r="46" spans="1:19" ht="39.950000000000003" customHeight="1">
      <c r="A46" s="95" t="s">
        <v>27</v>
      </c>
      <c r="B46" s="94" t="s">
        <v>129</v>
      </c>
      <c r="C46" s="47">
        <v>3436217.62</v>
      </c>
      <c r="D46" s="47">
        <v>3290030.94</v>
      </c>
      <c r="E46" s="47">
        <v>3647842</v>
      </c>
      <c r="F46" s="47">
        <v>5202959.2300000004</v>
      </c>
      <c r="G46" s="47">
        <v>7245701.5</v>
      </c>
      <c r="H46" s="47">
        <v>9823668</v>
      </c>
      <c r="I46" s="47">
        <v>11085120.420000002</v>
      </c>
      <c r="J46" s="47">
        <v>9971554.3399999999</v>
      </c>
      <c r="K46" s="47">
        <v>10049264.18</v>
      </c>
      <c r="L46" s="47">
        <v>10456128.390000001</v>
      </c>
      <c r="M46" s="47">
        <v>10022155.359999999</v>
      </c>
      <c r="N46" s="47">
        <v>10409861.82</v>
      </c>
      <c r="O46" s="47">
        <v>13858826.310000001</v>
      </c>
      <c r="P46" s="47">
        <v>14171209.479999999</v>
      </c>
      <c r="Q46" s="47">
        <v>15043530.369999999</v>
      </c>
      <c r="R46" s="47">
        <v>11644286.449999999</v>
      </c>
      <c r="S46" s="47">
        <v>9824647.7999999989</v>
      </c>
    </row>
    <row r="47" spans="1:19" ht="45">
      <c r="A47" s="93" t="s">
        <v>130</v>
      </c>
      <c r="B47" s="94" t="s">
        <v>131</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132</v>
      </c>
      <c r="B48" s="94" t="s">
        <v>133</v>
      </c>
      <c r="C48" s="47">
        <v>0</v>
      </c>
      <c r="D48" s="47">
        <v>0</v>
      </c>
      <c r="E48" s="47">
        <v>0</v>
      </c>
      <c r="F48" s="47">
        <v>0</v>
      </c>
      <c r="G48" s="47">
        <v>0</v>
      </c>
      <c r="H48" s="47">
        <v>0</v>
      </c>
      <c r="I48" s="47">
        <v>0</v>
      </c>
      <c r="J48" s="47">
        <v>0</v>
      </c>
      <c r="K48" s="47">
        <v>0</v>
      </c>
      <c r="L48" s="47">
        <v>-897.83</v>
      </c>
      <c r="M48" s="47">
        <v>14.93</v>
      </c>
      <c r="N48" s="47">
        <v>8500</v>
      </c>
      <c r="O48" s="47">
        <v>17500</v>
      </c>
      <c r="P48" s="47">
        <v>17000</v>
      </c>
      <c r="Q48" s="47">
        <v>17000</v>
      </c>
      <c r="R48" s="47">
        <v>15000</v>
      </c>
      <c r="S48" s="47">
        <v>10582</v>
      </c>
    </row>
    <row r="49" spans="1:19" ht="39.950000000000003" customHeight="1">
      <c r="A49" s="95" t="s">
        <v>84</v>
      </c>
      <c r="B49" s="94" t="s">
        <v>134</v>
      </c>
      <c r="C49" s="47">
        <v>0</v>
      </c>
      <c r="D49" s="47">
        <v>0</v>
      </c>
      <c r="E49" s="47">
        <v>0</v>
      </c>
      <c r="F49" s="47">
        <v>0</v>
      </c>
      <c r="G49" s="47">
        <v>0</v>
      </c>
      <c r="H49" s="47">
        <v>0</v>
      </c>
      <c r="I49" s="47">
        <v>0</v>
      </c>
      <c r="J49" s="47">
        <v>0</v>
      </c>
      <c r="K49" s="47">
        <v>0</v>
      </c>
      <c r="L49" s="47">
        <v>0</v>
      </c>
      <c r="M49" s="47">
        <v>5500</v>
      </c>
      <c r="N49" s="47">
        <v>8500</v>
      </c>
      <c r="O49" s="47">
        <v>17500</v>
      </c>
      <c r="P49" s="47">
        <v>17000</v>
      </c>
      <c r="Q49" s="47">
        <v>17000</v>
      </c>
      <c r="R49" s="47">
        <v>15000</v>
      </c>
      <c r="S49" s="47">
        <v>10582</v>
      </c>
    </row>
    <row r="50" spans="1:19" ht="39.950000000000003" customHeight="1">
      <c r="A50" s="99" t="s">
        <v>51</v>
      </c>
      <c r="B50" s="98" t="s">
        <v>135</v>
      </c>
      <c r="C50" s="47">
        <v>0</v>
      </c>
      <c r="D50" s="47">
        <v>0</v>
      </c>
      <c r="E50" s="47">
        <v>0</v>
      </c>
      <c r="F50" s="47">
        <v>0</v>
      </c>
      <c r="G50" s="47">
        <v>0</v>
      </c>
      <c r="H50" s="47">
        <v>0</v>
      </c>
      <c r="I50" s="47">
        <v>840452.91</v>
      </c>
      <c r="J50" s="47">
        <v>1580515.99</v>
      </c>
      <c r="K50" s="47">
        <v>1346003.21</v>
      </c>
      <c r="L50" s="47">
        <v>1488617.63</v>
      </c>
      <c r="M50" s="47">
        <v>2768041.42</v>
      </c>
      <c r="N50" s="47">
        <v>2641962.41</v>
      </c>
      <c r="O50" s="47">
        <v>2136439.5499999993</v>
      </c>
      <c r="P50" s="47">
        <v>2141266.3200000003</v>
      </c>
      <c r="Q50" s="47">
        <v>2385316.14</v>
      </c>
      <c r="R50" s="47">
        <v>2619986.86</v>
      </c>
      <c r="S50" s="47">
        <v>2556378.0299999998</v>
      </c>
    </row>
    <row r="51" spans="1:19" ht="39.950000000000003" customHeight="1">
      <c r="A51" s="99" t="s">
        <v>54</v>
      </c>
      <c r="B51" s="98" t="s">
        <v>136</v>
      </c>
      <c r="C51" s="47">
        <v>0</v>
      </c>
      <c r="D51" s="47">
        <v>0</v>
      </c>
      <c r="E51" s="47">
        <v>0</v>
      </c>
      <c r="F51" s="47">
        <v>0</v>
      </c>
      <c r="G51" s="47">
        <v>0</v>
      </c>
      <c r="H51" s="47">
        <v>0</v>
      </c>
      <c r="I51" s="47">
        <v>840452.91</v>
      </c>
      <c r="J51" s="47">
        <v>1574446.61</v>
      </c>
      <c r="K51" s="47">
        <v>1396812.03</v>
      </c>
      <c r="L51" s="47">
        <v>1493517.47</v>
      </c>
      <c r="M51" s="47">
        <v>2737253.17</v>
      </c>
      <c r="N51" s="47">
        <v>2419742.09</v>
      </c>
      <c r="O51" s="47">
        <v>1919228.5199999996</v>
      </c>
      <c r="P51" s="47">
        <v>2083887.5299999998</v>
      </c>
      <c r="Q51" s="47">
        <v>2417783.1800000006</v>
      </c>
      <c r="R51" s="47">
        <v>2697696.1699999995</v>
      </c>
      <c r="S51" s="47">
        <v>2556378.0299999998</v>
      </c>
    </row>
    <row r="52" spans="1:19" ht="39.950000000000003" customHeight="1">
      <c r="A52" s="99" t="s">
        <v>99</v>
      </c>
      <c r="B52" s="98" t="s">
        <v>137</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138</v>
      </c>
      <c r="B53" s="98" t="s">
        <v>139</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59</v>
      </c>
      <c r="B54" s="96" t="s">
        <v>140</v>
      </c>
      <c r="C54" s="47">
        <v>0</v>
      </c>
      <c r="D54" s="47">
        <v>0</v>
      </c>
      <c r="E54" s="47">
        <v>0</v>
      </c>
      <c r="F54" s="47">
        <v>0</v>
      </c>
      <c r="G54" s="47">
        <v>0</v>
      </c>
      <c r="H54" s="47">
        <v>0</v>
      </c>
      <c r="I54" s="47">
        <v>366828.49</v>
      </c>
      <c r="J54" s="47">
        <v>553439.81000000006</v>
      </c>
      <c r="K54" s="47">
        <v>3913333.04</v>
      </c>
      <c r="L54" s="47">
        <v>10253902.379999999</v>
      </c>
      <c r="M54" s="47">
        <v>12372987.939999999</v>
      </c>
      <c r="N54" s="47">
        <v>11703907.68</v>
      </c>
      <c r="O54" s="47">
        <v>0</v>
      </c>
      <c r="P54" s="47">
        <v>0</v>
      </c>
      <c r="Q54" s="47">
        <v>0</v>
      </c>
      <c r="R54" s="47">
        <v>0</v>
      </c>
      <c r="S54" s="47">
        <v>17739853.879999999</v>
      </c>
    </row>
    <row r="55" spans="1:19" ht="39.950000000000003" customHeight="1">
      <c r="A55" s="97" t="s">
        <v>62</v>
      </c>
      <c r="B55" s="96" t="s">
        <v>141</v>
      </c>
      <c r="C55" s="47">
        <v>0</v>
      </c>
      <c r="D55" s="47">
        <v>0</v>
      </c>
      <c r="E55" s="47">
        <v>0</v>
      </c>
      <c r="F55" s="47">
        <v>0</v>
      </c>
      <c r="G55" s="47">
        <v>0</v>
      </c>
      <c r="H55" s="47">
        <v>0</v>
      </c>
      <c r="I55" s="47">
        <v>295699.32</v>
      </c>
      <c r="J55" s="47">
        <v>303878.84999999998</v>
      </c>
      <c r="K55" s="47">
        <v>3599805.98</v>
      </c>
      <c r="L55" s="47">
        <v>9798444.6999999993</v>
      </c>
      <c r="M55" s="47">
        <v>12001737.16</v>
      </c>
      <c r="N55" s="47">
        <v>11316899.449999999</v>
      </c>
      <c r="O55" s="47">
        <v>0</v>
      </c>
      <c r="P55" s="47">
        <v>0</v>
      </c>
      <c r="Q55" s="47">
        <v>0</v>
      </c>
      <c r="R55" s="47">
        <v>0</v>
      </c>
      <c r="S55" s="47">
        <v>17739853.879999999</v>
      </c>
    </row>
    <row r="56" spans="1:19" ht="39.950000000000003" customHeight="1">
      <c r="A56" s="97" t="s">
        <v>142</v>
      </c>
      <c r="B56" s="96" t="s">
        <v>143</v>
      </c>
      <c r="C56" s="47">
        <v>1541809.32</v>
      </c>
      <c r="D56" s="47">
        <v>7222758.0600000005</v>
      </c>
      <c r="E56" s="47">
        <v>4868662.18</v>
      </c>
      <c r="F56" s="47">
        <v>3733180.0500000003</v>
      </c>
      <c r="G56" s="47">
        <v>1096274.8899999999</v>
      </c>
      <c r="H56" s="47">
        <v>648056.54</v>
      </c>
      <c r="I56" s="47">
        <v>466547.04</v>
      </c>
      <c r="J56" s="47">
        <v>744511.53</v>
      </c>
      <c r="K56" s="47">
        <v>975186.11</v>
      </c>
      <c r="L56" s="47">
        <v>1250678.8700000001</v>
      </c>
      <c r="M56" s="47">
        <v>3205397.26</v>
      </c>
      <c r="N56" s="47">
        <v>2692481.23</v>
      </c>
      <c r="O56" s="47">
        <v>9959578.0599999968</v>
      </c>
      <c r="P56" s="47">
        <v>4376942.55</v>
      </c>
      <c r="Q56" s="47">
        <v>2014235.2899999998</v>
      </c>
      <c r="R56" s="47">
        <v>1840627.78</v>
      </c>
      <c r="S56" s="47">
        <v>2556568.7699999996</v>
      </c>
    </row>
    <row r="57" spans="1:19" ht="39.950000000000003" customHeight="1">
      <c r="A57" s="97" t="s">
        <v>144</v>
      </c>
      <c r="B57" s="96" t="s">
        <v>145</v>
      </c>
      <c r="C57" s="47">
        <v>7643576.1499999994</v>
      </c>
      <c r="D57" s="47">
        <v>7213488.5200000005</v>
      </c>
      <c r="E57" s="47">
        <v>4855432.67</v>
      </c>
      <c r="F57" s="47">
        <v>3734136.8900000006</v>
      </c>
      <c r="G57" s="47">
        <v>925242.53</v>
      </c>
      <c r="H57" s="47">
        <v>618017.19999999995</v>
      </c>
      <c r="I57" s="47">
        <v>317512.83999999997</v>
      </c>
      <c r="J57" s="47">
        <v>993311.01</v>
      </c>
      <c r="K57" s="47">
        <v>1262978.3299999998</v>
      </c>
      <c r="L57" s="47">
        <v>2955926.62</v>
      </c>
      <c r="M57" s="47">
        <v>3543103.97</v>
      </c>
      <c r="N57" s="47">
        <v>3308632.27</v>
      </c>
      <c r="O57" s="47">
        <v>9824866.0700000003</v>
      </c>
      <c r="P57" s="47">
        <v>4037788.6399999997</v>
      </c>
      <c r="Q57" s="47">
        <v>1869551.6599999997</v>
      </c>
      <c r="R57" s="47">
        <v>1869666.7599999998</v>
      </c>
      <c r="S57" s="47">
        <v>2526738.75</v>
      </c>
    </row>
    <row r="58" spans="1:19" ht="39.950000000000003" customHeight="1">
      <c r="A58" s="100" t="s">
        <v>146</v>
      </c>
      <c r="B58" s="101" t="s">
        <v>147</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148</v>
      </c>
      <c r="B59" s="101" t="s">
        <v>149</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150</v>
      </c>
      <c r="B60" s="101" t="s">
        <v>151</v>
      </c>
      <c r="C60" s="47">
        <v>0</v>
      </c>
      <c r="D60" s="47">
        <v>0</v>
      </c>
      <c r="E60" s="47">
        <v>0</v>
      </c>
      <c r="F60" s="47">
        <v>0</v>
      </c>
      <c r="G60" s="47">
        <v>0</v>
      </c>
      <c r="H60" s="47">
        <v>0</v>
      </c>
      <c r="I60" s="47">
        <v>0</v>
      </c>
      <c r="J60" s="47">
        <v>1657938.12</v>
      </c>
      <c r="K60" s="47">
        <v>1641761.03</v>
      </c>
      <c r="L60" s="47">
        <v>-182353.58</v>
      </c>
      <c r="M60" s="47">
        <v>288787.36</v>
      </c>
      <c r="N60" s="47">
        <v>-71870.09</v>
      </c>
      <c r="O60" s="47">
        <v>305245.31</v>
      </c>
      <c r="P60" s="47">
        <v>3209911.81</v>
      </c>
      <c r="Q60" s="47">
        <v>2830771.5900000003</v>
      </c>
      <c r="R60" s="47">
        <v>2571001.3200000003</v>
      </c>
      <c r="S60" s="47">
        <v>2783324.61</v>
      </c>
    </row>
    <row r="61" spans="1:19" ht="39.950000000000003" customHeight="1">
      <c r="A61" s="100" t="s">
        <v>152</v>
      </c>
      <c r="B61" s="101" t="s">
        <v>153</v>
      </c>
      <c r="C61" s="47">
        <v>0</v>
      </c>
      <c r="D61" s="47">
        <v>0</v>
      </c>
      <c r="E61" s="47">
        <v>0</v>
      </c>
      <c r="F61" s="47">
        <v>0</v>
      </c>
      <c r="G61" s="47">
        <v>0</v>
      </c>
      <c r="H61" s="47">
        <v>0</v>
      </c>
      <c r="I61" s="47">
        <v>0</v>
      </c>
      <c r="J61" s="47">
        <v>1613437.49</v>
      </c>
      <c r="K61" s="47">
        <v>1578547.85</v>
      </c>
      <c r="L61" s="47">
        <v>-171518.50999999998</v>
      </c>
      <c r="M61" s="47">
        <v>303686.52</v>
      </c>
      <c r="N61" s="47">
        <v>-71938.819999999992</v>
      </c>
      <c r="O61" s="47">
        <v>305279.95</v>
      </c>
      <c r="P61" s="47">
        <v>3206800.01</v>
      </c>
      <c r="Q61" s="47">
        <v>2867076.85</v>
      </c>
      <c r="R61" s="47">
        <v>2625402.83</v>
      </c>
      <c r="S61" s="47">
        <v>2787676.36</v>
      </c>
    </row>
    <row r="62" spans="1:19" ht="39.950000000000003" customHeight="1">
      <c r="A62" s="102" t="s">
        <v>154</v>
      </c>
      <c r="B62" s="103" t="s">
        <v>155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156</v>
      </c>
      <c r="B63" s="103" t="s">
        <v>157</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158</v>
      </c>
      <c r="B64" s="103" t="s">
        <v>159</v>
      </c>
      <c r="C64" s="47">
        <v>0</v>
      </c>
      <c r="D64" s="47">
        <v>0</v>
      </c>
      <c r="E64" s="47">
        <v>0</v>
      </c>
      <c r="F64" s="47">
        <v>0</v>
      </c>
      <c r="G64" s="47">
        <v>0</v>
      </c>
      <c r="H64" s="47">
        <v>0</v>
      </c>
      <c r="I64" s="47">
        <v>0</v>
      </c>
      <c r="J64" s="47">
        <v>0</v>
      </c>
      <c r="K64" s="47">
        <v>77099.759999999995</v>
      </c>
      <c r="L64" s="47">
        <v>49504.44</v>
      </c>
      <c r="M64" s="47">
        <v>0</v>
      </c>
      <c r="N64" s="47">
        <v>49247.18</v>
      </c>
      <c r="O64" s="47">
        <v>89292.79</v>
      </c>
      <c r="P64" s="47">
        <v>39141.920000000006</v>
      </c>
      <c r="Q64" s="47">
        <v>53979.27</v>
      </c>
      <c r="R64" s="47">
        <v>69907.210000000006</v>
      </c>
      <c r="S64" s="47">
        <v>22323.67</v>
      </c>
    </row>
    <row r="65" spans="1:19" ht="39.950000000000003" customHeight="1">
      <c r="A65" s="102" t="s">
        <v>160</v>
      </c>
      <c r="B65" s="103" t="s">
        <v>161</v>
      </c>
      <c r="C65" s="47">
        <v>0</v>
      </c>
      <c r="D65" s="47">
        <v>0</v>
      </c>
      <c r="E65" s="47">
        <v>0</v>
      </c>
      <c r="F65" s="47">
        <v>0</v>
      </c>
      <c r="G65" s="47">
        <v>0</v>
      </c>
      <c r="H65" s="47">
        <v>0</v>
      </c>
      <c r="I65" s="47">
        <v>0</v>
      </c>
      <c r="J65" s="47">
        <v>0</v>
      </c>
      <c r="K65" s="47">
        <v>75632.990000000005</v>
      </c>
      <c r="L65" s="47">
        <v>50325.4</v>
      </c>
      <c r="M65" s="47">
        <v>0</v>
      </c>
      <c r="N65" s="47">
        <v>49241.82</v>
      </c>
      <c r="O65" s="47">
        <v>89264.13</v>
      </c>
      <c r="P65" s="47">
        <v>39139.549999999996</v>
      </c>
      <c r="Q65" s="47">
        <v>53944.780000000006</v>
      </c>
      <c r="R65" s="47">
        <v>69850.8</v>
      </c>
      <c r="S65" s="47">
        <v>22294.760000000002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7"/>
  <sheetViews>
    <sheetView showGridLines="0" zoomScaleNormal="100" workbookViewId="0">
      <pane xSplit="2" ySplit="2" topLeftCell="C605" activePane="bottomRight" state="frozen"/>
      <selection pane="topRight"/>
      <selection pane="bottomLeft" activeCell="A3293" sqref="A3293"/>
      <selection pane="bottomRight" activeCell="C606" sqref="C60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162</v>
      </c>
    </row>
    <row r="2" spans="1:19" ht="89.25">
      <c r="A2" s="71" t="s">
        <v>163</v>
      </c>
      <c r="B2" s="15" t="s">
        <v>164</v>
      </c>
      <c r="C2" s="16" t="s">
        <v>165</v>
      </c>
      <c r="D2" s="16" t="s">
        <v>166</v>
      </c>
      <c r="E2" s="16" t="s">
        <v>167</v>
      </c>
      <c r="F2" s="16" t="s">
        <v>168</v>
      </c>
      <c r="G2" s="16" t="s">
        <v>169</v>
      </c>
      <c r="H2" s="16" t="s">
        <v>170</v>
      </c>
      <c r="I2" s="16" t="s">
        <v>171</v>
      </c>
      <c r="J2" s="16" t="s">
        <v>172</v>
      </c>
      <c r="K2" s="16" t="s">
        <v>173</v>
      </c>
      <c r="L2" s="16" t="s">
        <v>174</v>
      </c>
      <c r="M2" s="16" t="s">
        <v>175</v>
      </c>
      <c r="N2" s="16" t="s">
        <v>176</v>
      </c>
      <c r="O2" s="16" t="s">
        <v>177</v>
      </c>
      <c r="P2" s="16" t="s">
        <v>178</v>
      </c>
      <c r="Q2" s="16" t="s">
        <v>179</v>
      </c>
      <c r="R2" s="16" t="s">
        <v>180</v>
      </c>
      <c r="S2" s="16" t="s">
        <v>181</v>
      </c>
    </row>
    <row r="3" spans="1:19">
      <c r="A3" s="65" t="s">
        <v>182</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c r="S4" s="34">
        <v>0</v>
      </c>
    </row>
    <row r="5" spans="1:19">
      <c r="B5" s="5">
        <v>2020</v>
      </c>
      <c r="C5" s="33"/>
      <c r="D5" s="33"/>
      <c r="E5" s="33"/>
      <c r="F5" s="33"/>
      <c r="G5" s="33"/>
      <c r="H5" s="33"/>
      <c r="I5" s="33"/>
      <c r="J5" s="33"/>
      <c r="K5" s="33"/>
      <c r="L5" s="33"/>
      <c r="M5" s="33"/>
      <c r="N5" s="33"/>
      <c r="O5" s="33"/>
      <c r="P5" s="33"/>
      <c r="Q5" s="34"/>
      <c r="R5" s="34"/>
      <c r="S5" s="34">
        <v>0</v>
      </c>
    </row>
    <row r="6" spans="1:19">
      <c r="B6" s="5">
        <v>2019</v>
      </c>
      <c r="C6" s="33"/>
      <c r="D6" s="33"/>
      <c r="E6" s="33"/>
      <c r="F6" s="33"/>
      <c r="G6" s="33"/>
      <c r="H6" s="33"/>
      <c r="I6" s="33"/>
      <c r="J6" s="33"/>
      <c r="K6" s="33"/>
      <c r="L6" s="33"/>
      <c r="M6" s="33"/>
      <c r="N6" s="33"/>
      <c r="O6" s="33"/>
      <c r="P6" s="104">
        <v>5940.4</v>
      </c>
      <c r="Q6" s="104">
        <v>5940.4</v>
      </c>
      <c r="R6" s="104">
        <v>5940.4</v>
      </c>
      <c r="S6" s="104">
        <v>5940.4</v>
      </c>
    </row>
    <row r="7" spans="1:19">
      <c r="B7" s="5">
        <v>2018</v>
      </c>
      <c r="C7" s="33"/>
      <c r="D7" s="33"/>
      <c r="E7" s="33"/>
      <c r="F7" s="33"/>
      <c r="G7" s="33"/>
      <c r="H7" s="33"/>
      <c r="I7" s="33"/>
      <c r="J7" s="33"/>
      <c r="K7" s="33"/>
      <c r="L7" s="33"/>
      <c r="M7" s="33"/>
      <c r="N7" s="33"/>
      <c r="O7" s="104">
        <v>97335.34</v>
      </c>
      <c r="P7" s="104">
        <v>97335.34</v>
      </c>
      <c r="Q7" s="104">
        <v>97335.34</v>
      </c>
      <c r="R7" s="104">
        <v>97335.34</v>
      </c>
      <c r="S7" s="104">
        <v>97335.34</v>
      </c>
    </row>
    <row r="8" spans="1:19">
      <c r="B8" s="5">
        <v>2017</v>
      </c>
      <c r="C8" s="33"/>
      <c r="D8" s="33"/>
      <c r="E8" s="33"/>
      <c r="F8" s="33"/>
      <c r="G8" s="33"/>
      <c r="H8" s="33"/>
      <c r="I8" s="33"/>
      <c r="J8" s="33"/>
      <c r="K8" s="33"/>
      <c r="L8" s="33"/>
      <c r="M8" s="33"/>
      <c r="N8" s="104">
        <v>7587.16</v>
      </c>
      <c r="O8" s="104">
        <v>7587.16</v>
      </c>
      <c r="P8" s="104">
        <v>7587.16</v>
      </c>
      <c r="Q8" s="104">
        <v>7587.16</v>
      </c>
      <c r="R8" s="104">
        <v>7587.16</v>
      </c>
      <c r="S8" s="104">
        <v>7587.16</v>
      </c>
    </row>
    <row r="9" spans="1:19">
      <c r="B9" s="5">
        <v>2016</v>
      </c>
      <c r="C9" s="33"/>
      <c r="D9" s="33"/>
      <c r="E9" s="33"/>
      <c r="F9" s="33"/>
      <c r="G9" s="33"/>
      <c r="H9" s="33"/>
      <c r="I9" s="33"/>
      <c r="J9" s="33"/>
      <c r="K9" s="33"/>
      <c r="L9" s="33"/>
      <c r="M9" s="104">
        <v>274.10000000000002</v>
      </c>
      <c r="N9" s="104">
        <v>274.10000000000002</v>
      </c>
      <c r="O9" s="104">
        <v>274.10000000000002</v>
      </c>
      <c r="P9" s="104">
        <v>274.10000000000002</v>
      </c>
      <c r="Q9" s="104">
        <v>274.10000000000002</v>
      </c>
      <c r="R9" s="104">
        <v>274.10000000000002</v>
      </c>
      <c r="S9" s="104">
        <v>274.10000000000002</v>
      </c>
    </row>
    <row r="10" spans="1:19">
      <c r="B10" s="5">
        <v>2015</v>
      </c>
      <c r="C10" s="33"/>
      <c r="D10" s="33"/>
      <c r="E10" s="33"/>
      <c r="F10" s="33"/>
      <c r="G10" s="33"/>
      <c r="H10" s="33"/>
      <c r="I10" s="33"/>
      <c r="J10" s="33"/>
      <c r="K10" s="33"/>
      <c r="L10" s="34"/>
      <c r="M10" s="34"/>
      <c r="N10" s="34"/>
      <c r="O10" s="34"/>
      <c r="P10" s="34"/>
      <c r="Q10" s="34"/>
      <c r="R10" s="34"/>
      <c r="S10" s="34">
        <v>0</v>
      </c>
    </row>
    <row r="11" spans="1:19">
      <c r="B11" s="5">
        <v>2014</v>
      </c>
      <c r="C11" s="33"/>
      <c r="D11" s="33"/>
      <c r="E11" s="33"/>
      <c r="F11" s="33"/>
      <c r="G11" s="33"/>
      <c r="H11" s="33"/>
      <c r="I11" s="33"/>
      <c r="J11" s="33"/>
      <c r="K11" s="104">
        <v>57721</v>
      </c>
      <c r="L11" s="104">
        <v>57721</v>
      </c>
      <c r="M11" s="104">
        <v>57721</v>
      </c>
      <c r="N11" s="104">
        <v>57721</v>
      </c>
      <c r="O11" s="104">
        <v>57721</v>
      </c>
      <c r="P11" s="104">
        <v>57721</v>
      </c>
      <c r="Q11" s="104">
        <v>57721</v>
      </c>
      <c r="R11" s="104">
        <v>57721</v>
      </c>
      <c r="S11" s="104">
        <v>57721</v>
      </c>
    </row>
    <row r="12" spans="1:19">
      <c r="B12" s="5">
        <v>2013</v>
      </c>
      <c r="C12" s="33"/>
      <c r="D12" s="33"/>
      <c r="E12" s="33"/>
      <c r="F12" s="33"/>
      <c r="G12" s="33"/>
      <c r="H12" s="33"/>
      <c r="I12" s="33"/>
      <c r="J12" s="34"/>
      <c r="K12" s="34"/>
      <c r="L12" s="34"/>
      <c r="M12" s="34"/>
      <c r="N12" s="34"/>
      <c r="O12" s="34"/>
      <c r="P12" s="34"/>
      <c r="Q12" s="34"/>
      <c r="R12" s="34"/>
      <c r="S12" s="34">
        <v>0</v>
      </c>
    </row>
    <row r="13" spans="1:19">
      <c r="B13" s="5">
        <v>2012</v>
      </c>
      <c r="C13" s="33"/>
      <c r="D13" s="33"/>
      <c r="E13" s="33"/>
      <c r="F13" s="33"/>
      <c r="G13" s="33"/>
      <c r="H13" s="33"/>
      <c r="I13" s="104">
        <v>6882.91</v>
      </c>
      <c r="J13" s="104">
        <v>6882.91</v>
      </c>
      <c r="K13" s="104">
        <v>6882.91</v>
      </c>
      <c r="L13" s="104">
        <v>6882.91</v>
      </c>
      <c r="M13" s="104">
        <v>6882.91</v>
      </c>
      <c r="N13" s="104">
        <v>6882.91</v>
      </c>
      <c r="O13" s="104">
        <v>6882.91</v>
      </c>
      <c r="P13" s="104">
        <v>6882.91</v>
      </c>
      <c r="Q13" s="104">
        <v>6882.91</v>
      </c>
      <c r="R13" s="104">
        <v>6882.91</v>
      </c>
      <c r="S13" s="104">
        <v>6882.9100000000008</v>
      </c>
    </row>
    <row r="14" spans="1:19">
      <c r="B14" s="5">
        <v>2011</v>
      </c>
      <c r="C14" s="33"/>
      <c r="D14" s="33"/>
      <c r="E14" s="33"/>
      <c r="F14" s="33"/>
      <c r="G14" s="33"/>
      <c r="H14" s="104">
        <v>1318.5</v>
      </c>
      <c r="I14" s="104">
        <v>1318.5</v>
      </c>
      <c r="J14" s="104">
        <v>1318.5</v>
      </c>
      <c r="K14" s="104">
        <v>1318.5</v>
      </c>
      <c r="L14" s="104">
        <v>1318.5</v>
      </c>
      <c r="M14" s="104">
        <v>1318.5</v>
      </c>
      <c r="N14" s="104">
        <v>1318.5</v>
      </c>
      <c r="O14" s="104">
        <v>1318.5</v>
      </c>
      <c r="P14" s="104">
        <v>1318.5</v>
      </c>
      <c r="Q14" s="104">
        <v>1318.5</v>
      </c>
      <c r="R14" s="104">
        <v>1318.5</v>
      </c>
      <c r="S14" s="104">
        <v>1318.5</v>
      </c>
    </row>
    <row r="15" spans="1:19">
      <c r="B15" s="5">
        <v>2010</v>
      </c>
      <c r="C15" s="33"/>
      <c r="D15" s="33"/>
      <c r="E15" s="33"/>
      <c r="F15" s="33"/>
      <c r="G15" s="104">
        <v>9000</v>
      </c>
      <c r="H15" s="104">
        <v>9000</v>
      </c>
      <c r="I15" s="104">
        <v>9000</v>
      </c>
      <c r="J15" s="104">
        <v>9000</v>
      </c>
      <c r="K15" s="104">
        <v>9000</v>
      </c>
      <c r="L15" s="104">
        <v>9000</v>
      </c>
      <c r="M15" s="104">
        <v>9000</v>
      </c>
      <c r="N15" s="104">
        <v>9000</v>
      </c>
      <c r="O15" s="104">
        <v>9000</v>
      </c>
      <c r="P15" s="104">
        <v>9000</v>
      </c>
      <c r="Q15" s="104">
        <v>9000</v>
      </c>
      <c r="R15" s="104">
        <v>9000</v>
      </c>
      <c r="S15" s="104">
        <v>9000</v>
      </c>
    </row>
    <row r="16" spans="1:19">
      <c r="B16" s="5">
        <v>2009</v>
      </c>
      <c r="C16" s="33"/>
      <c r="D16" s="33"/>
      <c r="E16" s="33"/>
      <c r="F16" s="34"/>
      <c r="G16" s="34"/>
      <c r="H16" s="34"/>
      <c r="I16" s="34"/>
      <c r="J16" s="34"/>
      <c r="K16" s="34"/>
      <c r="L16" s="34"/>
      <c r="M16" s="34"/>
      <c r="N16" s="34"/>
      <c r="O16" s="34"/>
      <c r="P16" s="34"/>
      <c r="Q16" s="34"/>
      <c r="R16" s="34"/>
      <c r="S16" s="34">
        <v>0</v>
      </c>
    </row>
    <row r="17" spans="2:19">
      <c r="B17" s="5">
        <v>2008</v>
      </c>
      <c r="C17" s="33"/>
      <c r="D17" s="33"/>
      <c r="E17" s="34"/>
      <c r="F17" s="34"/>
      <c r="G17" s="34"/>
      <c r="H17" s="34"/>
      <c r="I17" s="34"/>
      <c r="J17" s="34"/>
      <c r="K17" s="34"/>
      <c r="L17" s="34"/>
      <c r="M17" s="34"/>
      <c r="N17" s="34"/>
      <c r="O17" s="34"/>
      <c r="P17" s="34"/>
      <c r="Q17" s="34"/>
      <c r="R17" s="34"/>
      <c r="S17" s="34">
        <v>0</v>
      </c>
    </row>
    <row r="18" spans="2:19">
      <c r="B18" s="5">
        <v>2007</v>
      </c>
      <c r="C18" s="33"/>
      <c r="D18" s="34"/>
      <c r="E18" s="34"/>
      <c r="F18" s="34"/>
      <c r="G18" s="34"/>
      <c r="H18" s="34"/>
      <c r="I18" s="34"/>
      <c r="J18" s="34"/>
      <c r="K18" s="34"/>
      <c r="L18" s="34"/>
      <c r="M18" s="34"/>
      <c r="N18" s="34"/>
      <c r="O18" s="34"/>
      <c r="P18" s="34"/>
      <c r="Q18" s="34"/>
      <c r="R18" s="34"/>
      <c r="S18" s="34">
        <v>0</v>
      </c>
    </row>
    <row r="19" spans="2:19">
      <c r="B19" s="5">
        <v>2006</v>
      </c>
      <c r="C19" s="104">
        <v>5361.68</v>
      </c>
      <c r="D19" s="104">
        <v>5361.68</v>
      </c>
      <c r="E19" s="104">
        <v>5361.68</v>
      </c>
      <c r="F19" s="104">
        <v>5361.68</v>
      </c>
      <c r="G19" s="104">
        <v>5361.68</v>
      </c>
      <c r="H19" s="104">
        <v>5361.68</v>
      </c>
      <c r="I19" s="104">
        <v>5361.68</v>
      </c>
      <c r="J19" s="104">
        <v>5361.68</v>
      </c>
      <c r="K19" s="104">
        <v>5361.68</v>
      </c>
      <c r="L19" s="104">
        <v>5361.68</v>
      </c>
      <c r="M19" s="104">
        <v>5361.68</v>
      </c>
      <c r="N19" s="104">
        <v>5361.68</v>
      </c>
      <c r="O19" s="104">
        <v>5361.68</v>
      </c>
      <c r="P19" s="104">
        <v>5361.68</v>
      </c>
      <c r="Q19" s="104">
        <v>5361.68</v>
      </c>
      <c r="R19" s="104">
        <v>5361.68</v>
      </c>
      <c r="S19" s="104">
        <v>5361.6800000000021</v>
      </c>
    </row>
    <row r="20" spans="2:19">
      <c r="B20" s="5">
        <v>2005</v>
      </c>
      <c r="C20" s="104">
        <v>9610.9</v>
      </c>
      <c r="D20" s="104">
        <v>9610.9</v>
      </c>
      <c r="E20" s="104">
        <v>9610.9</v>
      </c>
      <c r="F20" s="104">
        <v>9610.9</v>
      </c>
      <c r="G20" s="104">
        <v>9610.9</v>
      </c>
      <c r="H20" s="104">
        <v>9610.9</v>
      </c>
      <c r="I20" s="104">
        <v>9610.9</v>
      </c>
      <c r="J20" s="104">
        <v>9610.9</v>
      </c>
      <c r="K20" s="104">
        <v>9610.9</v>
      </c>
      <c r="L20" s="104">
        <v>9610.9</v>
      </c>
      <c r="M20" s="104">
        <v>9610.9</v>
      </c>
      <c r="N20" s="104">
        <v>9610.9</v>
      </c>
      <c r="O20" s="104">
        <v>9610.9</v>
      </c>
      <c r="P20" s="104">
        <v>9610.9</v>
      </c>
      <c r="Q20" s="104">
        <v>9610.9</v>
      </c>
      <c r="R20" s="104">
        <v>9610.9</v>
      </c>
      <c r="S20" s="104">
        <v>9610.9000000000015</v>
      </c>
    </row>
    <row r="21" spans="2:19">
      <c r="B21" s="5">
        <v>2004</v>
      </c>
      <c r="C21" s="34"/>
      <c r="D21" s="34"/>
      <c r="E21" s="34"/>
      <c r="F21" s="34"/>
      <c r="G21" s="34"/>
      <c r="H21" s="34"/>
      <c r="I21" s="34"/>
      <c r="J21" s="34"/>
      <c r="K21" s="34"/>
      <c r="L21" s="34"/>
      <c r="M21" s="34"/>
      <c r="N21" s="34"/>
      <c r="O21" s="34"/>
      <c r="P21" s="34"/>
      <c r="Q21" s="34"/>
      <c r="R21" s="34"/>
      <c r="S21" s="34">
        <v>0</v>
      </c>
    </row>
    <row r="22" spans="2:19">
      <c r="B22" s="5">
        <v>2003</v>
      </c>
      <c r="C22" s="34"/>
      <c r="D22" s="34"/>
      <c r="E22" s="34"/>
      <c r="F22" s="34"/>
      <c r="G22" s="34"/>
      <c r="H22" s="34"/>
      <c r="I22" s="34"/>
      <c r="J22" s="34"/>
      <c r="K22" s="34"/>
      <c r="L22" s="34"/>
      <c r="M22" s="34"/>
      <c r="N22" s="34"/>
      <c r="O22" s="34"/>
      <c r="P22" s="34"/>
      <c r="Q22" s="34"/>
      <c r="R22" s="34"/>
      <c r="S22" s="34">
        <v>0</v>
      </c>
    </row>
    <row r="23" spans="2:19">
      <c r="B23" s="5">
        <v>2002</v>
      </c>
      <c r="C23" s="104">
        <v>4397.47</v>
      </c>
      <c r="D23" s="104">
        <v>4397.47</v>
      </c>
      <c r="E23" s="104">
        <v>4397.47</v>
      </c>
      <c r="F23" s="104">
        <v>4397.47</v>
      </c>
      <c r="G23" s="104">
        <v>4397.47</v>
      </c>
      <c r="H23" s="104">
        <v>4397.47</v>
      </c>
      <c r="I23" s="104">
        <v>4397.47</v>
      </c>
      <c r="J23" s="104">
        <v>4397.47</v>
      </c>
      <c r="K23" s="104">
        <v>4397.47</v>
      </c>
      <c r="L23" s="104">
        <v>4397.47</v>
      </c>
      <c r="M23" s="104">
        <v>4397.47</v>
      </c>
      <c r="N23" s="104">
        <v>4397.47</v>
      </c>
      <c r="O23" s="104">
        <v>4397.47</v>
      </c>
      <c r="P23" s="104">
        <v>4397.47</v>
      </c>
      <c r="Q23" s="104">
        <v>4397.47</v>
      </c>
      <c r="R23" s="104">
        <v>4397.47</v>
      </c>
      <c r="S23" s="104">
        <v>4397.47</v>
      </c>
    </row>
    <row r="24" spans="2:19">
      <c r="B24" s="5">
        <v>2001</v>
      </c>
      <c r="C24" s="34"/>
      <c r="D24" s="34"/>
      <c r="E24" s="34"/>
      <c r="F24" s="34"/>
      <c r="G24" s="34"/>
      <c r="H24" s="34"/>
      <c r="I24" s="34"/>
      <c r="J24" s="34"/>
      <c r="K24" s="34"/>
      <c r="L24" s="34"/>
      <c r="M24" s="34"/>
      <c r="N24" s="34"/>
      <c r="O24" s="34"/>
      <c r="P24" s="34"/>
      <c r="Q24" s="34"/>
      <c r="R24" s="34"/>
      <c r="S24" s="34">
        <v>0</v>
      </c>
    </row>
    <row r="25" spans="2:19">
      <c r="B25" s="5">
        <v>2000</v>
      </c>
      <c r="C25" s="34"/>
      <c r="D25" s="34"/>
      <c r="E25" s="34"/>
      <c r="F25" s="34"/>
      <c r="G25" s="34"/>
      <c r="H25" s="34"/>
      <c r="I25" s="34"/>
      <c r="J25" s="34"/>
      <c r="K25" s="34"/>
      <c r="L25" s="34"/>
      <c r="M25" s="34"/>
      <c r="N25" s="34"/>
      <c r="O25" s="34"/>
      <c r="P25" s="34"/>
      <c r="Q25" s="34"/>
      <c r="R25" s="34"/>
      <c r="S25" s="34">
        <v>0</v>
      </c>
    </row>
    <row r="26" spans="2:19">
      <c r="B26" s="5">
        <v>1999</v>
      </c>
      <c r="C26" s="34"/>
      <c r="D26" s="34"/>
      <c r="E26" s="34"/>
      <c r="F26" s="34"/>
      <c r="G26" s="34"/>
      <c r="H26" s="34"/>
      <c r="I26" s="34"/>
      <c r="J26" s="34"/>
      <c r="K26" s="34"/>
      <c r="L26" s="34"/>
      <c r="M26" s="34"/>
      <c r="N26" s="34"/>
      <c r="O26" s="34"/>
      <c r="P26" s="34"/>
      <c r="Q26" s="34"/>
      <c r="R26" s="34"/>
      <c r="S26" s="34">
        <v>0</v>
      </c>
    </row>
    <row r="27" spans="2:19">
      <c r="B27" s="5">
        <v>1998</v>
      </c>
      <c r="C27" s="104">
        <v>9126.56</v>
      </c>
      <c r="D27" s="104">
        <v>9126.56</v>
      </c>
      <c r="E27" s="104">
        <v>9126.56</v>
      </c>
      <c r="F27" s="104">
        <v>9126.56</v>
      </c>
      <c r="G27" s="104">
        <v>9126.56</v>
      </c>
      <c r="H27" s="104">
        <v>9126.56</v>
      </c>
      <c r="I27" s="104">
        <v>9126.56</v>
      </c>
      <c r="J27" s="104">
        <v>9126.56</v>
      </c>
      <c r="K27" s="104">
        <v>9126.56</v>
      </c>
      <c r="L27" s="104">
        <v>9126.56</v>
      </c>
      <c r="M27" s="104">
        <v>9126.56</v>
      </c>
      <c r="N27" s="104">
        <v>9126.56</v>
      </c>
      <c r="O27" s="104">
        <v>9126.56</v>
      </c>
      <c r="P27" s="104">
        <v>9126.56</v>
      </c>
      <c r="Q27" s="104">
        <v>9126.56</v>
      </c>
      <c r="R27" s="104">
        <v>9126.56</v>
      </c>
      <c r="S27" s="104">
        <v>9126.56</v>
      </c>
    </row>
    <row r="28" spans="2:19">
      <c r="B28" s="5">
        <v>1997</v>
      </c>
      <c r="C28" s="104">
        <v>761218.1</v>
      </c>
      <c r="D28" s="104">
        <v>761218.1</v>
      </c>
      <c r="E28" s="104">
        <v>761218.1</v>
      </c>
      <c r="F28" s="104">
        <v>761218.1</v>
      </c>
      <c r="G28" s="104">
        <v>761218.1</v>
      </c>
      <c r="H28" s="104">
        <v>761218.1</v>
      </c>
      <c r="I28" s="104">
        <v>761218.1</v>
      </c>
      <c r="J28" s="104">
        <v>761218.1</v>
      </c>
      <c r="K28" s="104">
        <v>761218.1</v>
      </c>
      <c r="L28" s="104">
        <v>761218.1</v>
      </c>
      <c r="M28" s="104">
        <v>761218.1</v>
      </c>
      <c r="N28" s="104">
        <v>761218.1</v>
      </c>
      <c r="O28" s="104">
        <v>761218.1</v>
      </c>
      <c r="P28" s="104">
        <v>761218.1</v>
      </c>
      <c r="Q28" s="104">
        <v>761218.1</v>
      </c>
      <c r="R28" s="104">
        <v>761218.1</v>
      </c>
      <c r="S28" s="104">
        <v>622713.79</v>
      </c>
    </row>
    <row r="29" spans="2:19">
      <c r="B29" s="5">
        <v>1996</v>
      </c>
      <c r="C29" s="34"/>
      <c r="D29" s="34"/>
      <c r="E29" s="34"/>
      <c r="F29" s="34"/>
      <c r="G29" s="34"/>
      <c r="H29" s="34"/>
      <c r="I29" s="34"/>
      <c r="J29" s="34"/>
      <c r="K29" s="34"/>
      <c r="L29" s="34"/>
      <c r="M29" s="34"/>
      <c r="N29" s="34"/>
      <c r="O29" s="34"/>
      <c r="P29" s="34"/>
      <c r="Q29" s="34"/>
      <c r="R29" s="34"/>
      <c r="S29" s="34">
        <v>0</v>
      </c>
    </row>
    <row r="30" spans="2:19">
      <c r="B30" s="5">
        <v>1995</v>
      </c>
      <c r="C30" s="104">
        <v>286400.53000000003</v>
      </c>
      <c r="D30" s="104">
        <v>286400.53000000003</v>
      </c>
      <c r="E30" s="104">
        <v>286400.53000000003</v>
      </c>
      <c r="F30" s="104">
        <v>286400.53000000003</v>
      </c>
      <c r="G30" s="104">
        <v>286400.53000000003</v>
      </c>
      <c r="H30" s="104">
        <v>286400.53000000003</v>
      </c>
      <c r="I30" s="104">
        <v>286400.53000000003</v>
      </c>
      <c r="J30" s="104">
        <v>286400.53000000003</v>
      </c>
      <c r="K30" s="104">
        <v>286400.53000000003</v>
      </c>
      <c r="L30" s="104">
        <v>286400.53000000003</v>
      </c>
      <c r="M30" s="104">
        <v>286400.53000000003</v>
      </c>
      <c r="N30" s="104">
        <v>286400.53000000003</v>
      </c>
      <c r="O30" s="104">
        <v>286400.53000000003</v>
      </c>
      <c r="P30" s="104">
        <v>286400.53000000003</v>
      </c>
      <c r="Q30" s="104">
        <v>286400.53000000003</v>
      </c>
      <c r="R30" s="104">
        <v>286400.53000000003</v>
      </c>
      <c r="S30" s="104">
        <v>286400.52999999997</v>
      </c>
    </row>
    <row r="31" spans="2:19">
      <c r="B31" s="5">
        <v>1994</v>
      </c>
      <c r="C31" s="104">
        <v>18534.330000000002</v>
      </c>
      <c r="D31" s="104">
        <v>18534.330000000002</v>
      </c>
      <c r="E31" s="104">
        <v>18534.330000000002</v>
      </c>
      <c r="F31" s="104">
        <v>18534.330000000002</v>
      </c>
      <c r="G31" s="104">
        <v>18534.330000000002</v>
      </c>
      <c r="H31" s="104">
        <v>18534.330000000002</v>
      </c>
      <c r="I31" s="104">
        <v>18534.330000000002</v>
      </c>
      <c r="J31" s="104">
        <v>18534.330000000002</v>
      </c>
      <c r="K31" s="104">
        <v>18534.330000000002</v>
      </c>
      <c r="L31" s="104">
        <v>18534.330000000002</v>
      </c>
      <c r="M31" s="104">
        <v>18534.330000000002</v>
      </c>
      <c r="N31" s="104">
        <v>18534.330000000002</v>
      </c>
      <c r="O31" s="104">
        <v>18534.330000000002</v>
      </c>
      <c r="P31" s="104">
        <v>18534.330000000002</v>
      </c>
      <c r="Q31" s="104">
        <v>18534.330000000002</v>
      </c>
      <c r="R31" s="104">
        <v>18534.330000000002</v>
      </c>
      <c r="S31" s="104">
        <v>18534.330000000002</v>
      </c>
    </row>
    <row r="32" spans="2:19">
      <c r="B32" s="5">
        <v>1993</v>
      </c>
      <c r="C32" s="34"/>
      <c r="D32" s="34"/>
      <c r="E32" s="34"/>
      <c r="F32" s="34"/>
      <c r="G32" s="34"/>
      <c r="H32" s="34"/>
      <c r="I32" s="34"/>
      <c r="J32" s="34"/>
      <c r="K32" s="34"/>
      <c r="L32" s="34"/>
      <c r="M32" s="34"/>
      <c r="N32" s="34"/>
      <c r="O32" s="34"/>
      <c r="P32" s="34"/>
      <c r="Q32" s="34"/>
      <c r="R32" s="34"/>
      <c r="S32" s="34">
        <v>0</v>
      </c>
    </row>
    <row r="33" spans="2:19">
      <c r="B33" s="5">
        <v>1992</v>
      </c>
      <c r="C33" s="104">
        <v>2393860.37</v>
      </c>
      <c r="D33" s="104">
        <v>2393860.37</v>
      </c>
      <c r="E33" s="104">
        <v>2393860.37</v>
      </c>
      <c r="F33" s="104">
        <v>2393860.37</v>
      </c>
      <c r="G33" s="104">
        <v>2393860.37</v>
      </c>
      <c r="H33" s="104">
        <v>2393860.37</v>
      </c>
      <c r="I33" s="104">
        <v>2393860.37</v>
      </c>
      <c r="J33" s="104">
        <v>2393860.37</v>
      </c>
      <c r="K33" s="104">
        <v>2393860.37</v>
      </c>
      <c r="L33" s="104">
        <v>2393860.37</v>
      </c>
      <c r="M33" s="104">
        <v>2393860.37</v>
      </c>
      <c r="N33" s="104">
        <v>2393860.37</v>
      </c>
      <c r="O33" s="104">
        <v>2393860.37</v>
      </c>
      <c r="P33" s="104">
        <v>2393860.37</v>
      </c>
      <c r="Q33" s="104">
        <v>2393860.37</v>
      </c>
      <c r="R33" s="104">
        <v>2393860.37</v>
      </c>
      <c r="S33" s="104">
        <v>2393860.37</v>
      </c>
    </row>
    <row r="34" spans="2:19">
      <c r="B34" s="5">
        <v>1991</v>
      </c>
      <c r="C34" s="104">
        <v>910196.06</v>
      </c>
      <c r="D34" s="104">
        <v>910196.06</v>
      </c>
      <c r="E34" s="104">
        <v>910196.06</v>
      </c>
      <c r="F34" s="104">
        <v>910196.06</v>
      </c>
      <c r="G34" s="104">
        <v>910196.06</v>
      </c>
      <c r="H34" s="104">
        <v>910196.06</v>
      </c>
      <c r="I34" s="104">
        <v>910196.06</v>
      </c>
      <c r="J34" s="104">
        <v>910196.06</v>
      </c>
      <c r="K34" s="104">
        <v>910196.06</v>
      </c>
      <c r="L34" s="104">
        <v>910196.06</v>
      </c>
      <c r="M34" s="104">
        <v>910196.06</v>
      </c>
      <c r="N34" s="104">
        <v>910196.06</v>
      </c>
      <c r="O34" s="104">
        <v>910196.06</v>
      </c>
      <c r="P34" s="104">
        <v>910196.06</v>
      </c>
      <c r="Q34" s="104">
        <v>910196.06</v>
      </c>
      <c r="R34" s="104">
        <v>910196.06</v>
      </c>
      <c r="S34" s="104">
        <v>910196.06</v>
      </c>
    </row>
    <row r="35" spans="2:19">
      <c r="B35" s="5">
        <v>1990</v>
      </c>
      <c r="C35" s="34"/>
      <c r="D35" s="34"/>
      <c r="E35" s="34"/>
      <c r="F35" s="34"/>
      <c r="G35" s="34"/>
      <c r="H35" s="34"/>
      <c r="I35" s="34"/>
      <c r="J35" s="34"/>
      <c r="K35" s="34"/>
      <c r="L35" s="34"/>
      <c r="M35" s="34"/>
      <c r="N35" s="34"/>
      <c r="O35" s="34"/>
      <c r="P35" s="34"/>
      <c r="Q35" s="34"/>
      <c r="R35" s="34"/>
      <c r="S35" s="34">
        <v>0</v>
      </c>
    </row>
    <row r="36" spans="2:19">
      <c r="B36" s="5">
        <v>1989</v>
      </c>
      <c r="C36" s="34"/>
      <c r="D36" s="34"/>
      <c r="E36" s="34"/>
      <c r="F36" s="34"/>
      <c r="G36" s="34"/>
      <c r="H36" s="34"/>
      <c r="I36" s="34"/>
      <c r="J36" s="34"/>
      <c r="K36" s="34"/>
      <c r="L36" s="34"/>
      <c r="M36" s="34"/>
      <c r="N36" s="34"/>
      <c r="O36" s="34"/>
      <c r="P36" s="34"/>
      <c r="Q36" s="34"/>
      <c r="R36" s="34"/>
      <c r="S36" s="34">
        <v>0</v>
      </c>
    </row>
    <row r="37" spans="2:19">
      <c r="B37" s="5">
        <v>1988</v>
      </c>
      <c r="C37" s="34"/>
      <c r="D37" s="34"/>
      <c r="E37" s="34"/>
      <c r="F37" s="34"/>
      <c r="G37" s="34"/>
      <c r="H37" s="34"/>
      <c r="I37" s="34"/>
      <c r="J37" s="34"/>
      <c r="K37" s="34"/>
      <c r="L37" s="34"/>
      <c r="M37" s="34"/>
      <c r="N37" s="34"/>
      <c r="O37" s="34"/>
      <c r="P37" s="34"/>
      <c r="Q37" s="34"/>
      <c r="R37" s="34"/>
      <c r="S37" s="34">
        <v>0</v>
      </c>
    </row>
    <row r="38" spans="2:19">
      <c r="B38" s="5">
        <v>1987</v>
      </c>
      <c r="C38" s="34"/>
      <c r="D38" s="34"/>
      <c r="E38" s="34"/>
      <c r="F38" s="34"/>
      <c r="G38" s="34"/>
      <c r="H38" s="34"/>
      <c r="I38" s="34"/>
      <c r="J38" s="34"/>
      <c r="K38" s="34"/>
      <c r="L38" s="34"/>
      <c r="M38" s="34"/>
      <c r="N38" s="34"/>
      <c r="O38" s="34"/>
      <c r="P38" s="34"/>
      <c r="Q38" s="34"/>
      <c r="R38" s="34"/>
      <c r="S38" s="34">
        <v>0</v>
      </c>
    </row>
    <row r="39" spans="2:19">
      <c r="B39" s="5">
        <v>1986</v>
      </c>
      <c r="C39" s="34"/>
      <c r="D39" s="34"/>
      <c r="E39" s="34"/>
      <c r="F39" s="34"/>
      <c r="G39" s="34"/>
      <c r="H39" s="34"/>
      <c r="I39" s="34"/>
      <c r="J39" s="34"/>
      <c r="K39" s="34"/>
      <c r="L39" s="34"/>
      <c r="M39" s="34"/>
      <c r="N39" s="34"/>
      <c r="O39" s="34"/>
      <c r="P39" s="34"/>
      <c r="Q39" s="34"/>
      <c r="R39" s="34"/>
      <c r="S39" s="34">
        <v>0</v>
      </c>
    </row>
    <row r="40" spans="2:19">
      <c r="B40" s="5">
        <v>1985</v>
      </c>
      <c r="C40" s="34"/>
      <c r="D40" s="34"/>
      <c r="E40" s="34"/>
      <c r="F40" s="34"/>
      <c r="G40" s="34"/>
      <c r="H40" s="34"/>
      <c r="I40" s="34"/>
      <c r="J40" s="34"/>
      <c r="K40" s="34"/>
      <c r="L40" s="34"/>
      <c r="M40" s="34"/>
      <c r="N40" s="34"/>
      <c r="O40" s="34"/>
      <c r="P40" s="34"/>
      <c r="Q40" s="34"/>
      <c r="R40" s="34"/>
      <c r="S40" s="34">
        <v>0</v>
      </c>
    </row>
    <row r="41" spans="2:19">
      <c r="B41" s="5">
        <v>1984</v>
      </c>
      <c r="C41" s="34"/>
      <c r="D41" s="34"/>
      <c r="E41" s="34"/>
      <c r="F41" s="34"/>
      <c r="G41" s="34"/>
      <c r="H41" s="34"/>
      <c r="I41" s="34"/>
      <c r="J41" s="34"/>
      <c r="K41" s="34"/>
      <c r="L41" s="34"/>
      <c r="M41" s="34"/>
      <c r="N41" s="34"/>
      <c r="O41" s="34"/>
      <c r="P41" s="34"/>
      <c r="Q41" s="34"/>
      <c r="R41" s="34"/>
      <c r="S41" s="34">
        <v>0</v>
      </c>
    </row>
    <row r="42" spans="2:19">
      <c r="B42" s="5">
        <v>1983</v>
      </c>
      <c r="C42" s="34"/>
      <c r="D42" s="34"/>
      <c r="E42" s="34"/>
      <c r="F42" s="34"/>
      <c r="G42" s="34"/>
      <c r="H42" s="34"/>
      <c r="I42" s="34"/>
      <c r="J42" s="34"/>
      <c r="K42" s="34"/>
      <c r="L42" s="34"/>
      <c r="M42" s="34"/>
      <c r="N42" s="34"/>
      <c r="O42" s="34"/>
      <c r="P42" s="34"/>
      <c r="Q42" s="34"/>
      <c r="R42" s="34"/>
      <c r="S42" s="34">
        <v>0</v>
      </c>
    </row>
    <row r="43" spans="2:19">
      <c r="B43" s="5">
        <v>1982</v>
      </c>
      <c r="C43" s="34"/>
      <c r="D43" s="34"/>
      <c r="E43" s="34"/>
      <c r="F43" s="34"/>
      <c r="G43" s="34"/>
      <c r="H43" s="34"/>
      <c r="I43" s="34"/>
      <c r="J43" s="34"/>
      <c r="K43" s="34"/>
      <c r="L43" s="34"/>
      <c r="M43" s="34"/>
      <c r="N43" s="34"/>
      <c r="O43" s="34"/>
      <c r="P43" s="34"/>
      <c r="Q43" s="34"/>
      <c r="R43" s="34"/>
      <c r="S43" s="34">
        <v>0</v>
      </c>
    </row>
    <row r="44" spans="2:19">
      <c r="B44" s="5">
        <v>1981</v>
      </c>
      <c r="C44" s="34"/>
      <c r="D44" s="34"/>
      <c r="E44" s="34"/>
      <c r="F44" s="34"/>
      <c r="G44" s="34"/>
      <c r="H44" s="34"/>
      <c r="I44" s="34"/>
      <c r="J44" s="34"/>
      <c r="K44" s="34"/>
      <c r="L44" s="34"/>
      <c r="M44" s="34"/>
      <c r="N44" s="34"/>
      <c r="O44" s="34"/>
      <c r="P44" s="34"/>
      <c r="Q44" s="34"/>
      <c r="R44" s="34"/>
      <c r="S44" s="34">
        <v>0</v>
      </c>
    </row>
    <row r="45" spans="2:19">
      <c r="B45" s="5">
        <v>1980</v>
      </c>
      <c r="C45" s="34"/>
      <c r="D45" s="34"/>
      <c r="E45" s="34"/>
      <c r="F45" s="34"/>
      <c r="G45" s="34"/>
      <c r="H45" s="34"/>
      <c r="I45" s="34"/>
      <c r="J45" s="34"/>
      <c r="K45" s="34"/>
      <c r="L45" s="34"/>
      <c r="M45" s="34"/>
      <c r="N45" s="34"/>
      <c r="O45" s="34"/>
      <c r="P45" s="34"/>
      <c r="Q45" s="34"/>
      <c r="R45" s="34"/>
      <c r="S45" s="34">
        <v>0</v>
      </c>
    </row>
    <row r="46" spans="2:19">
      <c r="B46" s="5">
        <v>1979</v>
      </c>
      <c r="C46" s="34"/>
      <c r="D46" s="34"/>
      <c r="E46" s="34"/>
      <c r="F46" s="34"/>
      <c r="G46" s="34"/>
      <c r="H46" s="34"/>
      <c r="I46" s="34"/>
      <c r="J46" s="34"/>
      <c r="K46" s="34"/>
      <c r="L46" s="34"/>
      <c r="M46" s="34"/>
      <c r="N46" s="34"/>
      <c r="O46" s="34"/>
      <c r="P46" s="34"/>
      <c r="Q46" s="34"/>
      <c r="R46" s="34"/>
      <c r="S46" s="34">
        <v>0</v>
      </c>
    </row>
    <row r="47" spans="2:19">
      <c r="B47" s="5">
        <v>1978</v>
      </c>
      <c r="C47" s="34"/>
      <c r="D47" s="34"/>
      <c r="E47" s="34"/>
      <c r="F47" s="34"/>
      <c r="G47" s="34"/>
      <c r="H47" s="34"/>
      <c r="I47" s="34"/>
      <c r="J47" s="34"/>
      <c r="K47" s="34"/>
      <c r="L47" s="34"/>
      <c r="M47" s="34"/>
      <c r="N47" s="34"/>
      <c r="O47" s="34"/>
      <c r="P47" s="34"/>
      <c r="Q47" s="34"/>
      <c r="R47" s="34"/>
      <c r="S47" s="34">
        <v>0</v>
      </c>
    </row>
    <row r="48" spans="2:19">
      <c r="B48" s="5">
        <v>1977</v>
      </c>
      <c r="C48" s="34"/>
      <c r="D48" s="34"/>
      <c r="E48" s="34"/>
      <c r="F48" s="34"/>
      <c r="G48" s="34"/>
      <c r="H48" s="34"/>
      <c r="I48" s="34"/>
      <c r="J48" s="34"/>
      <c r="K48" s="34"/>
      <c r="L48" s="34"/>
      <c r="M48" s="34"/>
      <c r="N48" s="34"/>
      <c r="O48" s="34"/>
      <c r="P48" s="34"/>
      <c r="Q48" s="34"/>
      <c r="R48" s="34"/>
      <c r="S48" s="34">
        <v>0</v>
      </c>
    </row>
    <row r="49" spans="2:19">
      <c r="B49" s="5">
        <v>1976</v>
      </c>
      <c r="C49" s="34"/>
      <c r="D49" s="34"/>
      <c r="E49" s="34"/>
      <c r="F49" s="34"/>
      <c r="G49" s="34"/>
      <c r="H49" s="34"/>
      <c r="I49" s="34"/>
      <c r="J49" s="34"/>
      <c r="K49" s="34"/>
      <c r="L49" s="34"/>
      <c r="M49" s="34"/>
      <c r="N49" s="34"/>
      <c r="O49" s="34"/>
      <c r="P49" s="34"/>
      <c r="Q49" s="34"/>
      <c r="R49" s="34"/>
      <c r="S49" s="34">
        <v>0</v>
      </c>
    </row>
    <row r="50" spans="2:19">
      <c r="B50" s="5">
        <v>1975</v>
      </c>
      <c r="C50" s="34"/>
      <c r="D50" s="34"/>
      <c r="E50" s="34"/>
      <c r="F50" s="34"/>
      <c r="G50" s="34"/>
      <c r="H50" s="34"/>
      <c r="I50" s="34"/>
      <c r="J50" s="34"/>
      <c r="K50" s="34"/>
      <c r="L50" s="34"/>
      <c r="M50" s="34"/>
      <c r="N50" s="34"/>
      <c r="O50" s="34"/>
      <c r="P50" s="34"/>
      <c r="Q50" s="34"/>
      <c r="R50" s="34"/>
      <c r="S50" s="34">
        <v>0</v>
      </c>
    </row>
    <row r="51" spans="2:19">
      <c r="B51" s="5">
        <v>1974</v>
      </c>
      <c r="C51" s="34"/>
      <c r="D51" s="34"/>
      <c r="E51" s="34"/>
      <c r="F51" s="34"/>
      <c r="G51" s="34"/>
      <c r="H51" s="34"/>
      <c r="I51" s="34"/>
      <c r="J51" s="34"/>
      <c r="K51" s="34"/>
      <c r="L51" s="34"/>
      <c r="M51" s="34"/>
      <c r="N51" s="34"/>
      <c r="O51" s="34"/>
      <c r="P51" s="34"/>
      <c r="Q51" s="34"/>
      <c r="R51" s="34"/>
      <c r="S51" s="34">
        <v>0</v>
      </c>
    </row>
    <row r="52" spans="2:19">
      <c r="B52" s="5">
        <v>1973</v>
      </c>
      <c r="C52" s="34"/>
      <c r="D52" s="34"/>
      <c r="E52" s="34"/>
      <c r="F52" s="34"/>
      <c r="G52" s="34"/>
      <c r="H52" s="34"/>
      <c r="I52" s="34"/>
      <c r="J52" s="34"/>
      <c r="K52" s="34"/>
      <c r="L52" s="34"/>
      <c r="M52" s="34"/>
      <c r="N52" s="34"/>
      <c r="O52" s="34"/>
      <c r="P52" s="34"/>
      <c r="Q52" s="34"/>
      <c r="R52" s="34"/>
      <c r="S52" s="34">
        <v>0</v>
      </c>
    </row>
    <row r="53" spans="2:19">
      <c r="B53" s="5">
        <v>1972</v>
      </c>
      <c r="C53" s="34"/>
      <c r="D53" s="34"/>
      <c r="E53" s="34"/>
      <c r="F53" s="34"/>
      <c r="G53" s="34"/>
      <c r="H53" s="34"/>
      <c r="I53" s="34"/>
      <c r="J53" s="34"/>
      <c r="K53" s="34"/>
      <c r="L53" s="34"/>
      <c r="M53" s="34"/>
      <c r="N53" s="34"/>
      <c r="O53" s="34"/>
      <c r="P53" s="34"/>
      <c r="Q53" s="34"/>
      <c r="R53" s="34"/>
      <c r="S53" s="34">
        <v>0</v>
      </c>
    </row>
    <row r="54" spans="2:19">
      <c r="B54" s="5">
        <v>1971</v>
      </c>
      <c r="C54" s="34"/>
      <c r="D54" s="34"/>
      <c r="E54" s="34"/>
      <c r="F54" s="34"/>
      <c r="G54" s="34"/>
      <c r="H54" s="34"/>
      <c r="I54" s="34"/>
      <c r="J54" s="34"/>
      <c r="K54" s="34"/>
      <c r="L54" s="34"/>
      <c r="M54" s="34"/>
      <c r="N54" s="34"/>
      <c r="O54" s="34"/>
      <c r="P54" s="34"/>
      <c r="Q54" s="34"/>
      <c r="R54" s="34"/>
      <c r="S54" s="34">
        <v>0</v>
      </c>
    </row>
    <row r="55" spans="2:19">
      <c r="B55" s="5">
        <v>1970</v>
      </c>
      <c r="C55" s="34"/>
      <c r="D55" s="34"/>
      <c r="E55" s="34"/>
      <c r="F55" s="34"/>
      <c r="G55" s="34"/>
      <c r="H55" s="34"/>
      <c r="I55" s="34"/>
      <c r="J55" s="34"/>
      <c r="K55" s="34"/>
      <c r="L55" s="34"/>
      <c r="M55" s="34"/>
      <c r="N55" s="34"/>
      <c r="O55" s="34"/>
      <c r="P55" s="34"/>
      <c r="Q55" s="34"/>
      <c r="R55" s="34"/>
      <c r="S55" s="34">
        <v>0</v>
      </c>
    </row>
    <row r="56" spans="2:19">
      <c r="B56" s="5">
        <v>1969</v>
      </c>
      <c r="C56" s="34"/>
      <c r="D56" s="34"/>
      <c r="E56" s="34"/>
      <c r="F56" s="34"/>
      <c r="G56" s="34"/>
      <c r="H56" s="34"/>
      <c r="I56" s="34"/>
      <c r="J56" s="34"/>
      <c r="K56" s="34"/>
      <c r="L56" s="34"/>
      <c r="M56" s="34"/>
      <c r="N56" s="34"/>
      <c r="O56" s="34"/>
      <c r="P56" s="34"/>
      <c r="Q56" s="34"/>
      <c r="R56" s="34"/>
      <c r="S56" s="34">
        <v>0</v>
      </c>
    </row>
    <row r="57" spans="2:19">
      <c r="B57" s="5">
        <v>1968</v>
      </c>
      <c r="C57" s="34"/>
      <c r="D57" s="34"/>
      <c r="E57" s="34"/>
      <c r="F57" s="34"/>
      <c r="G57" s="34"/>
      <c r="H57" s="34"/>
      <c r="I57" s="34"/>
      <c r="J57" s="34"/>
      <c r="K57" s="34"/>
      <c r="L57" s="34"/>
      <c r="M57" s="34"/>
      <c r="N57" s="34"/>
      <c r="O57" s="34"/>
      <c r="P57" s="34"/>
      <c r="Q57" s="34"/>
      <c r="R57" s="34"/>
      <c r="S57" s="34">
        <v>0</v>
      </c>
    </row>
    <row r="58" spans="2:19">
      <c r="B58" s="5">
        <v>1967</v>
      </c>
      <c r="C58" s="34"/>
      <c r="D58" s="34"/>
      <c r="E58" s="34"/>
      <c r="F58" s="34"/>
      <c r="G58" s="34"/>
      <c r="H58" s="34"/>
      <c r="I58" s="34"/>
      <c r="J58" s="34"/>
      <c r="K58" s="34"/>
      <c r="L58" s="34"/>
      <c r="M58" s="34"/>
      <c r="N58" s="34"/>
      <c r="O58" s="34"/>
      <c r="P58" s="34"/>
      <c r="Q58" s="34"/>
      <c r="R58" s="34"/>
      <c r="S58" s="34">
        <v>0</v>
      </c>
    </row>
    <row r="59" spans="2:19">
      <c r="B59" s="5">
        <v>1966</v>
      </c>
      <c r="C59" s="34"/>
      <c r="D59" s="34"/>
      <c r="E59" s="34"/>
      <c r="F59" s="34"/>
      <c r="G59" s="34"/>
      <c r="H59" s="34"/>
      <c r="I59" s="34"/>
      <c r="J59" s="34"/>
      <c r="K59" s="34"/>
      <c r="L59" s="34"/>
      <c r="M59" s="34"/>
      <c r="N59" s="34"/>
      <c r="O59" s="34"/>
      <c r="P59" s="34"/>
      <c r="Q59" s="34"/>
      <c r="R59" s="34"/>
      <c r="S59" s="34">
        <v>0</v>
      </c>
    </row>
    <row r="60" spans="2:19">
      <c r="B60" s="5">
        <v>1965</v>
      </c>
      <c r="C60" s="34"/>
      <c r="D60" s="34"/>
      <c r="E60" s="34"/>
      <c r="F60" s="34"/>
      <c r="G60" s="34"/>
      <c r="H60" s="34"/>
      <c r="I60" s="34"/>
      <c r="J60" s="34"/>
      <c r="K60" s="34"/>
      <c r="L60" s="34"/>
      <c r="M60" s="34"/>
      <c r="N60" s="34"/>
      <c r="O60" s="34"/>
      <c r="P60" s="34"/>
      <c r="Q60" s="34"/>
      <c r="R60" s="34"/>
      <c r="S60" s="34">
        <v>0</v>
      </c>
    </row>
    <row r="61" spans="2:19">
      <c r="B61" s="5">
        <v>1964</v>
      </c>
      <c r="C61" s="34"/>
      <c r="D61" s="34"/>
      <c r="E61" s="34"/>
      <c r="F61" s="34"/>
      <c r="G61" s="34"/>
      <c r="H61" s="34"/>
      <c r="I61" s="34"/>
      <c r="J61" s="34"/>
      <c r="K61" s="34"/>
      <c r="L61" s="34"/>
      <c r="M61" s="34"/>
      <c r="N61" s="34"/>
      <c r="O61" s="34"/>
      <c r="P61" s="34"/>
      <c r="Q61" s="34"/>
      <c r="R61" s="34"/>
      <c r="S61" s="34">
        <v>0</v>
      </c>
    </row>
    <row r="62" spans="2:19">
      <c r="B62" s="5">
        <v>1963</v>
      </c>
      <c r="C62" s="34"/>
      <c r="D62" s="34"/>
      <c r="E62" s="34"/>
      <c r="F62" s="34"/>
      <c r="G62" s="34"/>
      <c r="H62" s="34"/>
      <c r="I62" s="34"/>
      <c r="J62" s="34"/>
      <c r="K62" s="34"/>
      <c r="L62" s="34"/>
      <c r="M62" s="34"/>
      <c r="N62" s="34"/>
      <c r="O62" s="34"/>
      <c r="P62" s="34"/>
      <c r="Q62" s="34"/>
      <c r="R62" s="34"/>
      <c r="S62" s="34">
        <v>0</v>
      </c>
    </row>
    <row r="63" spans="2:19">
      <c r="B63" s="5">
        <v>1962</v>
      </c>
      <c r="C63" s="34"/>
      <c r="D63" s="34"/>
      <c r="E63" s="34"/>
      <c r="F63" s="34"/>
      <c r="G63" s="34"/>
      <c r="H63" s="34"/>
      <c r="I63" s="34"/>
      <c r="J63" s="34"/>
      <c r="K63" s="34"/>
      <c r="L63" s="34"/>
      <c r="M63" s="34"/>
      <c r="N63" s="34"/>
      <c r="O63" s="34"/>
      <c r="P63" s="34"/>
      <c r="Q63" s="34"/>
      <c r="R63" s="34"/>
      <c r="S63" s="34">
        <v>0</v>
      </c>
    </row>
    <row r="64" spans="2:19">
      <c r="B64" s="5">
        <v>1961</v>
      </c>
      <c r="C64" s="34"/>
      <c r="D64" s="34"/>
      <c r="E64" s="34"/>
      <c r="F64" s="34"/>
      <c r="G64" s="34"/>
      <c r="H64" s="34"/>
      <c r="I64" s="34"/>
      <c r="J64" s="34"/>
      <c r="K64" s="34"/>
      <c r="L64" s="34"/>
      <c r="M64" s="34"/>
      <c r="N64" s="34"/>
      <c r="O64" s="34"/>
      <c r="P64" s="34"/>
      <c r="Q64" s="34"/>
      <c r="R64" s="34"/>
      <c r="S64" s="34">
        <v>0</v>
      </c>
    </row>
    <row r="65" spans="2:19">
      <c r="B65" s="5">
        <v>1960</v>
      </c>
      <c r="C65" s="34"/>
      <c r="D65" s="34"/>
      <c r="E65" s="34"/>
      <c r="F65" s="34"/>
      <c r="G65" s="34"/>
      <c r="H65" s="34"/>
      <c r="I65" s="34"/>
      <c r="J65" s="34"/>
      <c r="K65" s="34"/>
      <c r="L65" s="34"/>
      <c r="M65" s="34"/>
      <c r="N65" s="34"/>
      <c r="O65" s="34"/>
      <c r="P65" s="34"/>
      <c r="Q65" s="34"/>
      <c r="R65" s="34"/>
      <c r="S65" s="34">
        <v>0</v>
      </c>
    </row>
    <row r="66" spans="2:19">
      <c r="B66" s="5">
        <v>1959</v>
      </c>
      <c r="C66" s="34"/>
      <c r="D66" s="34"/>
      <c r="E66" s="34"/>
      <c r="F66" s="34"/>
      <c r="G66" s="34"/>
      <c r="H66" s="34"/>
      <c r="I66" s="34"/>
      <c r="J66" s="34"/>
      <c r="K66" s="34"/>
      <c r="L66" s="34"/>
      <c r="M66" s="34"/>
      <c r="N66" s="34"/>
      <c r="O66" s="34"/>
      <c r="P66" s="34"/>
      <c r="Q66" s="34"/>
      <c r="R66" s="34"/>
      <c r="S66" s="34">
        <v>0</v>
      </c>
    </row>
    <row r="67" spans="2:19">
      <c r="B67" s="5">
        <v>1958</v>
      </c>
      <c r="C67" s="34"/>
      <c r="D67" s="34"/>
      <c r="E67" s="34"/>
      <c r="F67" s="34"/>
      <c r="G67" s="34"/>
      <c r="H67" s="34"/>
      <c r="I67" s="34"/>
      <c r="J67" s="34"/>
      <c r="K67" s="34"/>
      <c r="L67" s="34"/>
      <c r="M67" s="34"/>
      <c r="N67" s="34"/>
      <c r="O67" s="34"/>
      <c r="P67" s="34"/>
      <c r="Q67" s="34"/>
      <c r="R67" s="34"/>
      <c r="S67" s="34">
        <v>0</v>
      </c>
    </row>
    <row r="68" spans="2:19">
      <c r="B68" s="5">
        <v>1957</v>
      </c>
      <c r="C68" s="34"/>
      <c r="D68" s="34"/>
      <c r="E68" s="34"/>
      <c r="F68" s="34"/>
      <c r="G68" s="34"/>
      <c r="H68" s="34"/>
      <c r="I68" s="34"/>
      <c r="J68" s="34"/>
      <c r="K68" s="34"/>
      <c r="L68" s="34"/>
      <c r="M68" s="34"/>
      <c r="N68" s="34"/>
      <c r="O68" s="34"/>
      <c r="P68" s="34"/>
      <c r="Q68" s="34"/>
      <c r="R68" s="34"/>
      <c r="S68" s="34">
        <v>0</v>
      </c>
    </row>
    <row r="69" spans="2:19">
      <c r="B69" s="5">
        <v>1956</v>
      </c>
      <c r="C69" s="34"/>
      <c r="D69" s="34"/>
      <c r="E69" s="34"/>
      <c r="F69" s="34"/>
      <c r="G69" s="34"/>
      <c r="H69" s="34"/>
      <c r="I69" s="34"/>
      <c r="J69" s="34"/>
      <c r="K69" s="34"/>
      <c r="L69" s="34"/>
      <c r="M69" s="34"/>
      <c r="N69" s="34"/>
      <c r="O69" s="34"/>
      <c r="P69" s="34"/>
      <c r="Q69" s="34"/>
      <c r="R69" s="34"/>
      <c r="S69" s="34">
        <v>0</v>
      </c>
    </row>
    <row r="70" spans="2:19">
      <c r="B70" s="5">
        <v>1955</v>
      </c>
      <c r="C70" s="34"/>
      <c r="D70" s="34"/>
      <c r="E70" s="34"/>
      <c r="F70" s="34"/>
      <c r="G70" s="34"/>
      <c r="H70" s="34"/>
      <c r="I70" s="34"/>
      <c r="J70" s="34"/>
      <c r="K70" s="34"/>
      <c r="L70" s="34"/>
      <c r="M70" s="34"/>
      <c r="N70" s="34"/>
      <c r="O70" s="34"/>
      <c r="P70" s="34"/>
      <c r="Q70" s="34"/>
      <c r="R70" s="34"/>
      <c r="S70" s="34">
        <v>0</v>
      </c>
    </row>
    <row r="71" spans="2:19">
      <c r="B71" s="5">
        <v>1954</v>
      </c>
      <c r="C71" s="34"/>
      <c r="D71" s="34"/>
      <c r="E71" s="34"/>
      <c r="F71" s="34"/>
      <c r="G71" s="34"/>
      <c r="H71" s="34"/>
      <c r="I71" s="34"/>
      <c r="J71" s="34"/>
      <c r="K71" s="34"/>
      <c r="L71" s="34"/>
      <c r="M71" s="34"/>
      <c r="N71" s="34"/>
      <c r="O71" s="34"/>
      <c r="P71" s="34"/>
      <c r="Q71" s="34"/>
      <c r="R71" s="34"/>
      <c r="S71" s="34">
        <v>0</v>
      </c>
    </row>
    <row r="72" spans="2:19">
      <c r="B72" s="5">
        <v>1953</v>
      </c>
      <c r="C72" s="34"/>
      <c r="D72" s="34"/>
      <c r="E72" s="34"/>
      <c r="F72" s="34"/>
      <c r="G72" s="34"/>
      <c r="H72" s="34"/>
      <c r="I72" s="34"/>
      <c r="J72" s="34"/>
      <c r="K72" s="34"/>
      <c r="L72" s="34"/>
      <c r="M72" s="34"/>
      <c r="N72" s="34"/>
      <c r="O72" s="34"/>
      <c r="P72" s="34"/>
      <c r="Q72" s="34"/>
      <c r="R72" s="34"/>
      <c r="S72" s="34">
        <v>0</v>
      </c>
    </row>
    <row r="73" spans="2:19">
      <c r="B73" s="5">
        <v>1952</v>
      </c>
      <c r="C73" s="34"/>
      <c r="D73" s="34"/>
      <c r="E73" s="34"/>
      <c r="F73" s="34"/>
      <c r="G73" s="34"/>
      <c r="H73" s="34"/>
      <c r="I73" s="34"/>
      <c r="J73" s="34"/>
      <c r="K73" s="34"/>
      <c r="L73" s="34"/>
      <c r="M73" s="34"/>
      <c r="N73" s="34"/>
      <c r="O73" s="34"/>
      <c r="P73" s="34"/>
      <c r="Q73" s="34"/>
      <c r="R73" s="34"/>
      <c r="S73" s="34">
        <v>0</v>
      </c>
    </row>
    <row r="74" spans="2:19">
      <c r="B74" s="5">
        <v>1951</v>
      </c>
      <c r="C74" s="34"/>
      <c r="D74" s="34"/>
      <c r="E74" s="34"/>
      <c r="F74" s="34"/>
      <c r="G74" s="34"/>
      <c r="H74" s="34"/>
      <c r="I74" s="34"/>
      <c r="J74" s="34"/>
      <c r="K74" s="34"/>
      <c r="L74" s="34"/>
      <c r="M74" s="34"/>
      <c r="N74" s="34"/>
      <c r="O74" s="34"/>
      <c r="P74" s="34"/>
      <c r="Q74" s="34"/>
      <c r="R74" s="34"/>
      <c r="S74" s="34">
        <v>0</v>
      </c>
    </row>
    <row r="75" spans="2:19">
      <c r="B75" s="5">
        <v>1950</v>
      </c>
      <c r="C75" s="34"/>
      <c r="D75" s="34"/>
      <c r="E75" s="34"/>
      <c r="F75" s="34"/>
      <c r="G75" s="34"/>
      <c r="H75" s="34"/>
      <c r="I75" s="34"/>
      <c r="J75" s="34"/>
      <c r="K75" s="34"/>
      <c r="L75" s="34"/>
      <c r="M75" s="34"/>
      <c r="N75" s="34"/>
      <c r="O75" s="34"/>
      <c r="P75" s="34"/>
      <c r="Q75" s="34"/>
      <c r="R75" s="34"/>
      <c r="S75" s="34">
        <v>0</v>
      </c>
    </row>
    <row r="76" spans="2:19">
      <c r="B76" s="5">
        <v>1949</v>
      </c>
      <c r="C76" s="34"/>
      <c r="D76" s="34"/>
      <c r="E76" s="34"/>
      <c r="F76" s="34"/>
      <c r="G76" s="34"/>
      <c r="H76" s="34"/>
      <c r="I76" s="34"/>
      <c r="J76" s="34"/>
      <c r="K76" s="34"/>
      <c r="L76" s="34"/>
      <c r="M76" s="34"/>
      <c r="N76" s="34"/>
      <c r="O76" s="34"/>
      <c r="P76" s="34"/>
      <c r="Q76" s="34"/>
      <c r="R76" s="34"/>
      <c r="S76" s="34">
        <v>0</v>
      </c>
    </row>
    <row r="77" spans="2:19">
      <c r="B77" s="5">
        <v>1948</v>
      </c>
      <c r="C77" s="34"/>
      <c r="D77" s="34"/>
      <c r="E77" s="34"/>
      <c r="F77" s="34"/>
      <c r="G77" s="34"/>
      <c r="H77" s="34"/>
      <c r="I77" s="34"/>
      <c r="J77" s="34"/>
      <c r="K77" s="34"/>
      <c r="L77" s="34"/>
      <c r="M77" s="34"/>
      <c r="N77" s="34"/>
      <c r="O77" s="34"/>
      <c r="P77" s="34"/>
      <c r="Q77" s="34"/>
      <c r="R77" s="34"/>
      <c r="S77" s="34">
        <v>0</v>
      </c>
    </row>
    <row r="78" spans="2:19">
      <c r="B78" s="5">
        <v>1947</v>
      </c>
      <c r="C78" s="34"/>
      <c r="D78" s="34"/>
      <c r="E78" s="34"/>
      <c r="F78" s="34"/>
      <c r="G78" s="34"/>
      <c r="H78" s="34"/>
      <c r="I78" s="34"/>
      <c r="J78" s="34"/>
      <c r="K78" s="34"/>
      <c r="L78" s="34"/>
      <c r="M78" s="34"/>
      <c r="N78" s="34"/>
      <c r="O78" s="34"/>
      <c r="P78" s="34"/>
      <c r="Q78" s="34"/>
      <c r="R78" s="34"/>
      <c r="S78" s="34">
        <v>0</v>
      </c>
    </row>
    <row r="79" spans="2:19">
      <c r="B79" s="5">
        <v>1946</v>
      </c>
      <c r="C79" s="34"/>
      <c r="D79" s="34"/>
      <c r="E79" s="34"/>
      <c r="F79" s="34"/>
      <c r="G79" s="34"/>
      <c r="H79" s="34"/>
      <c r="I79" s="34"/>
      <c r="J79" s="34"/>
      <c r="K79" s="34"/>
      <c r="L79" s="34"/>
      <c r="M79" s="34"/>
      <c r="N79" s="34"/>
      <c r="O79" s="34"/>
      <c r="P79" s="34"/>
      <c r="Q79" s="34"/>
      <c r="R79" s="34"/>
      <c r="S79" s="34">
        <v>0</v>
      </c>
    </row>
    <row r="80" spans="2:19">
      <c r="B80" s="5">
        <v>1945</v>
      </c>
      <c r="C80" s="34"/>
      <c r="D80" s="34"/>
      <c r="E80" s="34"/>
      <c r="F80" s="34"/>
      <c r="G80" s="34"/>
      <c r="H80" s="34"/>
      <c r="I80" s="34"/>
      <c r="J80" s="34"/>
      <c r="K80" s="34"/>
      <c r="L80" s="34"/>
      <c r="M80" s="34"/>
      <c r="N80" s="34"/>
      <c r="O80" s="34"/>
      <c r="P80" s="34"/>
      <c r="Q80" s="34"/>
      <c r="R80" s="34"/>
      <c r="S80" s="34">
        <v>0</v>
      </c>
    </row>
    <row r="81" spans="1:19">
      <c r="B81" s="5">
        <v>1944</v>
      </c>
      <c r="C81" s="34"/>
      <c r="D81" s="34"/>
      <c r="E81" s="34"/>
      <c r="F81" s="34"/>
      <c r="G81" s="34"/>
      <c r="H81" s="34"/>
      <c r="I81" s="34"/>
      <c r="J81" s="34"/>
      <c r="K81" s="34"/>
      <c r="L81" s="34"/>
      <c r="M81" s="34"/>
      <c r="N81" s="34"/>
      <c r="O81" s="34"/>
      <c r="P81" s="34"/>
      <c r="Q81" s="34"/>
      <c r="R81" s="34"/>
      <c r="S81" s="34">
        <v>0</v>
      </c>
    </row>
    <row r="82" spans="1:19">
      <c r="B82" s="5">
        <v>1943</v>
      </c>
      <c r="C82" s="34"/>
      <c r="D82" s="34"/>
      <c r="E82" s="34"/>
      <c r="F82" s="34"/>
      <c r="G82" s="34"/>
      <c r="H82" s="34"/>
      <c r="I82" s="34"/>
      <c r="J82" s="34"/>
      <c r="K82" s="34"/>
      <c r="L82" s="34"/>
      <c r="M82" s="34"/>
      <c r="N82" s="34"/>
      <c r="O82" s="34"/>
      <c r="P82" s="34"/>
      <c r="Q82" s="34"/>
      <c r="R82" s="34"/>
      <c r="S82" s="34">
        <v>0</v>
      </c>
    </row>
    <row r="83" spans="1:19">
      <c r="B83" s="5">
        <v>1942</v>
      </c>
      <c r="C83" s="34"/>
      <c r="D83" s="34"/>
      <c r="E83" s="34"/>
      <c r="F83" s="34"/>
      <c r="G83" s="34"/>
      <c r="H83" s="34"/>
      <c r="I83" s="34"/>
      <c r="J83" s="34"/>
      <c r="K83" s="34"/>
      <c r="L83" s="34"/>
      <c r="M83" s="34"/>
      <c r="N83" s="34"/>
      <c r="O83" s="34"/>
      <c r="P83" s="34"/>
      <c r="Q83" s="34"/>
      <c r="R83" s="34"/>
      <c r="S83" s="34">
        <v>0</v>
      </c>
    </row>
    <row r="84" spans="1:19">
      <c r="B84" s="5">
        <v>1941</v>
      </c>
      <c r="C84" s="34"/>
      <c r="D84" s="34"/>
      <c r="E84" s="34"/>
      <c r="F84" s="34"/>
      <c r="G84" s="34"/>
      <c r="H84" s="34"/>
      <c r="I84" s="34"/>
      <c r="J84" s="34"/>
      <c r="K84" s="34"/>
      <c r="L84" s="34"/>
      <c r="M84" s="34"/>
      <c r="N84" s="34"/>
      <c r="O84" s="34"/>
      <c r="P84" s="34"/>
      <c r="Q84" s="34"/>
      <c r="R84" s="34"/>
      <c r="S84" s="34">
        <v>0</v>
      </c>
    </row>
    <row r="85" spans="1:19">
      <c r="B85" s="5">
        <v>1940</v>
      </c>
      <c r="C85" s="34"/>
      <c r="D85" s="34"/>
      <c r="E85" s="34"/>
      <c r="F85" s="34"/>
      <c r="G85" s="34"/>
      <c r="H85" s="34"/>
      <c r="I85" s="34"/>
      <c r="J85" s="34"/>
      <c r="K85" s="34"/>
      <c r="L85" s="34"/>
      <c r="M85" s="34"/>
      <c r="N85" s="34"/>
      <c r="O85" s="34"/>
      <c r="P85" s="34"/>
      <c r="Q85" s="34"/>
      <c r="R85" s="34"/>
      <c r="S85" s="34">
        <v>0</v>
      </c>
    </row>
    <row r="86" spans="1:19">
      <c r="B86" s="5">
        <v>1939</v>
      </c>
      <c r="C86" s="34"/>
      <c r="D86" s="34"/>
      <c r="E86" s="34"/>
      <c r="F86" s="34"/>
      <c r="G86" s="34"/>
      <c r="H86" s="34"/>
      <c r="I86" s="34"/>
      <c r="J86" s="34"/>
      <c r="K86" s="34"/>
      <c r="L86" s="34"/>
      <c r="M86" s="34"/>
      <c r="N86" s="34"/>
      <c r="O86" s="34"/>
      <c r="P86" s="34"/>
      <c r="Q86" s="34"/>
      <c r="R86" s="34"/>
      <c r="S86" s="34">
        <v>0</v>
      </c>
    </row>
    <row r="87" spans="1:19">
      <c r="B87" s="5">
        <v>1938</v>
      </c>
      <c r="C87" s="34"/>
      <c r="D87" s="34"/>
      <c r="E87" s="34"/>
      <c r="F87" s="34"/>
      <c r="G87" s="34"/>
      <c r="H87" s="34"/>
      <c r="I87" s="34"/>
      <c r="J87" s="34"/>
      <c r="K87" s="34"/>
      <c r="L87" s="34"/>
      <c r="M87" s="34"/>
      <c r="N87" s="34"/>
      <c r="O87" s="34"/>
      <c r="P87" s="34"/>
      <c r="Q87" s="34"/>
      <c r="R87" s="34"/>
      <c r="S87" s="34">
        <v>0</v>
      </c>
    </row>
    <row r="88" spans="1:19">
      <c r="B88" s="5">
        <v>1937</v>
      </c>
      <c r="C88" s="34"/>
      <c r="D88" s="34"/>
      <c r="E88" s="34"/>
      <c r="F88" s="34"/>
      <c r="G88" s="34"/>
      <c r="H88" s="34"/>
      <c r="I88" s="34"/>
      <c r="J88" s="34"/>
      <c r="K88" s="34"/>
      <c r="L88" s="34"/>
      <c r="M88" s="34"/>
      <c r="N88" s="34"/>
      <c r="O88" s="34"/>
      <c r="P88" s="34"/>
      <c r="Q88" s="34"/>
      <c r="R88" s="34"/>
      <c r="S88" s="34">
        <v>0</v>
      </c>
    </row>
    <row r="89" spans="1:19">
      <c r="B89" s="5">
        <v>1936</v>
      </c>
      <c r="C89" s="34"/>
      <c r="D89" s="34"/>
      <c r="E89" s="34"/>
      <c r="F89" s="34"/>
      <c r="G89" s="34"/>
      <c r="H89" s="34"/>
      <c r="I89" s="34"/>
      <c r="J89" s="34"/>
      <c r="K89" s="34"/>
      <c r="L89" s="34"/>
      <c r="M89" s="34"/>
      <c r="N89" s="34"/>
      <c r="O89" s="34"/>
      <c r="P89" s="34"/>
      <c r="Q89" s="34"/>
      <c r="R89" s="34"/>
      <c r="S89" s="34">
        <v>0</v>
      </c>
    </row>
    <row r="90" spans="1:19">
      <c r="B90" s="5">
        <v>1935</v>
      </c>
      <c r="C90" s="34"/>
      <c r="D90" s="34"/>
      <c r="E90" s="34"/>
      <c r="F90" s="34"/>
      <c r="G90" s="34"/>
      <c r="H90" s="34"/>
      <c r="I90" s="34"/>
      <c r="J90" s="34"/>
      <c r="K90" s="34"/>
      <c r="L90" s="34"/>
      <c r="M90" s="34"/>
      <c r="N90" s="34"/>
      <c r="O90" s="34"/>
      <c r="P90" s="34"/>
      <c r="Q90" s="34"/>
      <c r="R90" s="34"/>
      <c r="S90" s="34">
        <v>0</v>
      </c>
    </row>
    <row r="91" spans="1:19">
      <c r="B91" s="5">
        <v>1934</v>
      </c>
      <c r="C91" s="34"/>
      <c r="D91" s="34"/>
      <c r="E91" s="34"/>
      <c r="F91" s="34"/>
      <c r="G91" s="34"/>
      <c r="H91" s="34"/>
      <c r="I91" s="34"/>
      <c r="J91" s="34"/>
      <c r="K91" s="34"/>
      <c r="L91" s="34"/>
      <c r="M91" s="34"/>
      <c r="N91" s="34"/>
      <c r="O91" s="34"/>
      <c r="P91" s="34"/>
      <c r="Q91" s="34"/>
      <c r="R91" s="34"/>
      <c r="S91" s="34">
        <v>0</v>
      </c>
    </row>
    <row r="92" spans="1:19">
      <c r="B92" s="5">
        <v>1933</v>
      </c>
      <c r="C92" s="34"/>
      <c r="D92" s="34"/>
      <c r="E92" s="34"/>
      <c r="F92" s="34"/>
      <c r="G92" s="34"/>
      <c r="H92" s="34"/>
      <c r="I92" s="34"/>
      <c r="J92" s="34"/>
      <c r="K92" s="34"/>
      <c r="L92" s="34"/>
      <c r="M92" s="34"/>
      <c r="N92" s="34"/>
      <c r="O92" s="34"/>
      <c r="P92" s="34"/>
      <c r="Q92" s="34"/>
      <c r="R92" s="34"/>
      <c r="S92" s="34">
        <v>0</v>
      </c>
    </row>
    <row r="93" spans="1:19">
      <c r="B93" s="5">
        <v>1932</v>
      </c>
      <c r="C93" s="34"/>
      <c r="D93" s="34"/>
      <c r="E93" s="34"/>
      <c r="F93" s="34"/>
      <c r="G93" s="34"/>
      <c r="H93" s="34"/>
      <c r="I93" s="34"/>
      <c r="J93" s="34"/>
      <c r="K93" s="34"/>
      <c r="L93" s="34"/>
      <c r="M93" s="34"/>
      <c r="N93" s="34"/>
      <c r="O93" s="34"/>
      <c r="P93" s="34"/>
      <c r="Q93" s="34"/>
      <c r="R93" s="34"/>
      <c r="S93" s="34">
        <v>0</v>
      </c>
    </row>
    <row r="94" spans="1:19">
      <c r="B94" s="5">
        <v>1931</v>
      </c>
      <c r="C94" s="34"/>
      <c r="D94" s="34"/>
      <c r="E94" s="34"/>
      <c r="F94" s="34"/>
      <c r="G94" s="34"/>
      <c r="H94" s="34"/>
      <c r="I94" s="34"/>
      <c r="J94" s="34"/>
      <c r="K94" s="34"/>
      <c r="L94" s="34"/>
      <c r="M94" s="34"/>
      <c r="N94" s="34"/>
      <c r="O94" s="34"/>
      <c r="P94" s="34"/>
      <c r="Q94" s="34"/>
      <c r="R94" s="34"/>
      <c r="S94" s="34">
        <v>0</v>
      </c>
    </row>
    <row r="95" spans="1:19">
      <c r="B95" s="54">
        <v>1930</v>
      </c>
      <c r="C95" s="34"/>
      <c r="D95" s="34"/>
      <c r="E95" s="34"/>
      <c r="F95" s="34"/>
      <c r="G95" s="34"/>
      <c r="H95" s="34"/>
      <c r="I95" s="34"/>
      <c r="J95" s="34"/>
      <c r="K95" s="34"/>
      <c r="L95" s="34"/>
      <c r="M95" s="34"/>
      <c r="N95" s="34"/>
      <c r="O95" s="34"/>
      <c r="P95" s="34"/>
      <c r="Q95" s="34"/>
      <c r="R95" s="34"/>
      <c r="S95" s="34">
        <v>0</v>
      </c>
    </row>
    <row r="96" spans="1:19">
      <c r="A96" s="8" t="s">
        <v>182</v>
      </c>
      <c r="B96" s="6" t="s">
        <v>183</v>
      </c>
      <c r="C96" s="7">
        <f t="shared" ref="C96:R96" si="0">SUM(C3:C95)</f>
        <v>4398706</v>
      </c>
      <c r="D96" s="7">
        <f t="shared" si="0"/>
        <v>4398706</v>
      </c>
      <c r="E96" s="7">
        <f t="shared" si="0"/>
        <v>4398706</v>
      </c>
      <c r="F96" s="7">
        <f t="shared" si="0"/>
        <v>4398706</v>
      </c>
      <c r="G96" s="7">
        <f t="shared" si="0"/>
        <v>4407706</v>
      </c>
      <c r="H96" s="7">
        <f t="shared" si="0"/>
        <v>4409024.5</v>
      </c>
      <c r="I96" s="7">
        <f t="shared" si="0"/>
        <v>4415907.41</v>
      </c>
      <c r="J96" s="7">
        <f t="shared" si="0"/>
        <v>4415907.41</v>
      </c>
      <c r="K96" s="7">
        <f t="shared" si="0"/>
        <v>4473628.41</v>
      </c>
      <c r="L96" s="7">
        <f t="shared" si="0"/>
        <v>4473628.41</v>
      </c>
      <c r="M96" s="7">
        <f t="shared" si="0"/>
        <v>4473902.51</v>
      </c>
      <c r="N96" s="7">
        <f t="shared" si="0"/>
        <v>4481489.67</v>
      </c>
      <c r="O96" s="7">
        <f t="shared" si="0"/>
        <v>4578825.01</v>
      </c>
      <c r="P96" s="7">
        <f t="shared" si="0"/>
        <v>4584765.41</v>
      </c>
      <c r="Q96" s="7">
        <f t="shared" si="0"/>
        <v>4584765.41</v>
      </c>
      <c r="R96" s="7">
        <f t="shared" si="0"/>
        <v>4584765.41</v>
      </c>
      <c r="S96" s="7">
        <f>SUM(S3:S95)</f>
        <v>4446261.0999999996</v>
      </c>
    </row>
    <row r="97" spans="1:19">
      <c r="A97" s="8"/>
      <c r="B97" s="6"/>
      <c r="C97" s="7"/>
      <c r="D97" s="7"/>
      <c r="E97" s="7"/>
      <c r="F97" s="7"/>
      <c r="G97" s="7"/>
      <c r="H97" s="7"/>
      <c r="I97" s="7"/>
      <c r="J97" s="7"/>
      <c r="K97" s="7"/>
      <c r="L97" s="7"/>
      <c r="M97" s="7"/>
      <c r="N97" s="7"/>
      <c r="O97" s="7"/>
      <c r="P97" s="7"/>
      <c r="Q97" s="7"/>
      <c r="R97" s="7"/>
      <c r="S97" s="7"/>
    </row>
    <row r="98" spans="1:19" ht="25.5">
      <c r="A98" s="65" t="s">
        <v>184</v>
      </c>
      <c r="B98" s="5">
        <v>2022</v>
      </c>
      <c r="C98" s="33"/>
      <c r="D98" s="33"/>
      <c r="E98" s="33"/>
      <c r="F98" s="33"/>
      <c r="G98" s="33"/>
      <c r="H98" s="33"/>
      <c r="I98" s="33"/>
      <c r="J98" s="33"/>
      <c r="K98" s="33"/>
      <c r="L98" s="33"/>
      <c r="M98" s="33"/>
      <c r="N98" s="33"/>
      <c r="O98" s="33"/>
      <c r="P98" s="33"/>
      <c r="Q98" s="33"/>
      <c r="R98" s="62"/>
      <c r="S98" s="34">
        <v>3139.08</v>
      </c>
    </row>
    <row r="99" spans="1:19">
      <c r="A99" s="35"/>
      <c r="B99" s="5">
        <v>2021</v>
      </c>
      <c r="C99" s="33"/>
      <c r="D99" s="33"/>
      <c r="E99" s="33"/>
      <c r="F99" s="33"/>
      <c r="G99" s="33"/>
      <c r="H99" s="33"/>
      <c r="I99" s="33"/>
      <c r="J99" s="33"/>
      <c r="K99" s="33"/>
      <c r="L99" s="33"/>
      <c r="M99" s="33"/>
      <c r="N99" s="33"/>
      <c r="O99" s="33"/>
      <c r="P99" s="33"/>
      <c r="Q99" s="33"/>
      <c r="R99" s="104">
        <v>30588.71</v>
      </c>
      <c r="S99" s="104">
        <v>30588.71</v>
      </c>
    </row>
    <row r="100" spans="1:19">
      <c r="B100" s="5">
        <v>2020</v>
      </c>
      <c r="C100" s="33"/>
      <c r="D100" s="33"/>
      <c r="E100" s="33"/>
      <c r="F100" s="33"/>
      <c r="G100" s="33"/>
      <c r="H100" s="33"/>
      <c r="I100" s="33"/>
      <c r="J100" s="33"/>
      <c r="K100" s="33"/>
      <c r="L100" s="33"/>
      <c r="M100" s="33"/>
      <c r="N100" s="33"/>
      <c r="O100" s="33"/>
      <c r="P100" s="33"/>
      <c r="Q100" s="34"/>
      <c r="R100" s="34"/>
      <c r="S100" s="34">
        <v>0</v>
      </c>
    </row>
    <row r="101" spans="1:19">
      <c r="A101" s="36"/>
      <c r="B101" s="5">
        <v>2019</v>
      </c>
      <c r="C101" s="33"/>
      <c r="D101" s="33"/>
      <c r="E101" s="33"/>
      <c r="F101" s="33"/>
      <c r="G101" s="33"/>
      <c r="H101" s="33"/>
      <c r="I101" s="33"/>
      <c r="J101" s="33"/>
      <c r="K101" s="33"/>
      <c r="L101" s="33"/>
      <c r="M101" s="33"/>
      <c r="N101" s="33"/>
      <c r="O101" s="33"/>
      <c r="P101" s="104">
        <v>205530.31</v>
      </c>
      <c r="Q101" s="104">
        <v>205530.31</v>
      </c>
      <c r="R101" s="104">
        <v>205530.31</v>
      </c>
      <c r="S101" s="104">
        <v>205530.31</v>
      </c>
    </row>
    <row r="102" spans="1:19">
      <c r="A102" s="36"/>
      <c r="B102" s="5">
        <v>2018</v>
      </c>
      <c r="C102" s="33"/>
      <c r="D102" s="33"/>
      <c r="E102" s="33"/>
      <c r="F102" s="33"/>
      <c r="G102" s="33"/>
      <c r="H102" s="33"/>
      <c r="I102" s="33"/>
      <c r="J102" s="33"/>
      <c r="K102" s="33"/>
      <c r="L102" s="33"/>
      <c r="M102" s="33"/>
      <c r="N102" s="33"/>
      <c r="O102" s="34"/>
      <c r="P102" s="34"/>
      <c r="Q102" s="34"/>
      <c r="R102" s="34"/>
      <c r="S102" s="34">
        <v>0</v>
      </c>
    </row>
    <row r="103" spans="1:19">
      <c r="A103" s="35"/>
      <c r="B103" s="5">
        <v>2017</v>
      </c>
      <c r="C103" s="33"/>
      <c r="D103" s="33"/>
      <c r="E103" s="33"/>
      <c r="F103" s="33"/>
      <c r="G103" s="33"/>
      <c r="H103" s="33"/>
      <c r="I103" s="33"/>
      <c r="J103" s="33"/>
      <c r="K103" s="33"/>
      <c r="L103" s="33"/>
      <c r="M103" s="33"/>
      <c r="N103" s="104">
        <v>7587.16</v>
      </c>
      <c r="O103" s="34"/>
      <c r="P103" s="34"/>
      <c r="Q103" s="34"/>
      <c r="R103" s="34"/>
      <c r="S103" s="34">
        <v>0</v>
      </c>
    </row>
    <row r="104" spans="1:19">
      <c r="B104" s="5">
        <v>2016</v>
      </c>
      <c r="C104" s="33"/>
      <c r="D104" s="33"/>
      <c r="E104" s="33"/>
      <c r="F104" s="33"/>
      <c r="G104" s="33"/>
      <c r="H104" s="33"/>
      <c r="I104" s="33"/>
      <c r="J104" s="33"/>
      <c r="K104" s="33"/>
      <c r="L104" s="33"/>
      <c r="M104" s="104">
        <v>274.10000000000002</v>
      </c>
      <c r="N104" s="104">
        <v>274.10000000000002</v>
      </c>
      <c r="O104" s="34"/>
      <c r="P104" s="34"/>
      <c r="Q104" s="34"/>
      <c r="R104" s="34"/>
      <c r="S104" s="34">
        <v>0</v>
      </c>
    </row>
    <row r="105" spans="1:19">
      <c r="B105" s="5">
        <v>2015</v>
      </c>
      <c r="C105" s="33"/>
      <c r="D105" s="33"/>
      <c r="E105" s="33"/>
      <c r="F105" s="33"/>
      <c r="G105" s="33"/>
      <c r="H105" s="33"/>
      <c r="I105" s="33"/>
      <c r="J105" s="33"/>
      <c r="K105" s="33"/>
      <c r="L105" s="34"/>
      <c r="M105" s="34"/>
      <c r="N105" s="34"/>
      <c r="O105" s="34"/>
      <c r="P105" s="34"/>
      <c r="Q105" s="34"/>
      <c r="R105" s="34"/>
      <c r="S105" s="34">
        <v>0</v>
      </c>
    </row>
    <row r="106" spans="1:19">
      <c r="B106" s="5">
        <v>2014</v>
      </c>
      <c r="C106" s="33"/>
      <c r="D106" s="33"/>
      <c r="E106" s="33"/>
      <c r="F106" s="33"/>
      <c r="G106" s="33"/>
      <c r="H106" s="33"/>
      <c r="I106" s="33"/>
      <c r="J106" s="33"/>
      <c r="K106" s="104">
        <v>57721</v>
      </c>
      <c r="L106" s="104">
        <v>57721</v>
      </c>
      <c r="M106" s="104">
        <v>57721</v>
      </c>
      <c r="N106" s="104">
        <v>57721</v>
      </c>
      <c r="O106" s="34"/>
      <c r="P106" s="34"/>
      <c r="Q106" s="34"/>
      <c r="R106" s="34"/>
      <c r="S106" s="34">
        <v>0</v>
      </c>
    </row>
    <row r="107" spans="1:19">
      <c r="B107" s="5">
        <v>2013</v>
      </c>
      <c r="C107" s="33"/>
      <c r="D107" s="33"/>
      <c r="E107" s="33"/>
      <c r="F107" s="33"/>
      <c r="G107" s="33"/>
      <c r="H107" s="33"/>
      <c r="I107" s="33"/>
      <c r="J107" s="34"/>
      <c r="K107" s="34"/>
      <c r="L107" s="34"/>
      <c r="M107" s="34"/>
      <c r="N107" s="34"/>
      <c r="O107" s="34"/>
      <c r="P107" s="34"/>
      <c r="Q107" s="34"/>
      <c r="R107" s="34"/>
      <c r="S107" s="34">
        <v>0</v>
      </c>
    </row>
    <row r="108" spans="1:19">
      <c r="B108" s="5">
        <v>2012</v>
      </c>
      <c r="C108" s="33"/>
      <c r="D108" s="33"/>
      <c r="E108" s="33"/>
      <c r="F108" s="33"/>
      <c r="G108" s="33"/>
      <c r="H108" s="33"/>
      <c r="I108" s="104">
        <v>505539.74</v>
      </c>
      <c r="J108" s="104">
        <v>528033.78</v>
      </c>
      <c r="K108" s="104">
        <v>528033.78</v>
      </c>
      <c r="L108" s="104">
        <v>528033.78</v>
      </c>
      <c r="M108" s="104">
        <v>528033.78</v>
      </c>
      <c r="N108" s="104">
        <v>528033.78</v>
      </c>
      <c r="O108" s="104">
        <v>521150.87</v>
      </c>
      <c r="P108" s="104">
        <v>521150.87</v>
      </c>
      <c r="Q108" s="104">
        <v>521150.87</v>
      </c>
      <c r="R108" s="104">
        <v>521150.87</v>
      </c>
      <c r="S108" s="104">
        <v>521150.87</v>
      </c>
    </row>
    <row r="109" spans="1:19">
      <c r="B109" s="5">
        <v>2011</v>
      </c>
      <c r="C109" s="33"/>
      <c r="D109" s="33"/>
      <c r="E109" s="33"/>
      <c r="F109" s="33"/>
      <c r="G109" s="33"/>
      <c r="H109" s="104">
        <v>1318.5</v>
      </c>
      <c r="I109" s="104">
        <v>1318.5</v>
      </c>
      <c r="J109" s="104">
        <v>1318.5</v>
      </c>
      <c r="K109" s="104">
        <v>1318.5</v>
      </c>
      <c r="L109" s="104">
        <v>1318.5</v>
      </c>
      <c r="M109" s="104">
        <v>1318.5</v>
      </c>
      <c r="N109" s="104">
        <v>1318.5</v>
      </c>
      <c r="O109" s="34"/>
      <c r="P109" s="34"/>
      <c r="Q109" s="34"/>
      <c r="R109" s="34"/>
      <c r="S109" s="34">
        <v>0</v>
      </c>
    </row>
    <row r="110" spans="1:19">
      <c r="B110" s="5">
        <v>2010</v>
      </c>
      <c r="C110" s="33"/>
      <c r="D110" s="33"/>
      <c r="E110" s="33"/>
      <c r="F110" s="33"/>
      <c r="G110" s="104">
        <v>9000</v>
      </c>
      <c r="H110" s="104">
        <v>9000</v>
      </c>
      <c r="I110" s="104">
        <v>9000</v>
      </c>
      <c r="J110" s="104">
        <v>9000</v>
      </c>
      <c r="K110" s="104">
        <v>9000</v>
      </c>
      <c r="L110" s="104">
        <v>9000</v>
      </c>
      <c r="M110" s="104">
        <v>9000</v>
      </c>
      <c r="N110" s="104">
        <v>9000</v>
      </c>
      <c r="O110" s="34"/>
      <c r="P110" s="34"/>
      <c r="Q110" s="34"/>
      <c r="R110" s="34"/>
      <c r="S110" s="34">
        <v>0</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104"/>
      <c r="P112" s="104"/>
      <c r="Q112" s="104"/>
      <c r="R112" s="104"/>
      <c r="S112" s="10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104">
        <v>252704.27</v>
      </c>
      <c r="D114" s="104">
        <v>258241.53</v>
      </c>
      <c r="E114" s="104">
        <v>258241.53</v>
      </c>
      <c r="F114" s="104">
        <v>258241.53</v>
      </c>
      <c r="G114" s="104">
        <v>258227.8</v>
      </c>
      <c r="H114" s="104">
        <v>258227.8</v>
      </c>
      <c r="I114" s="104">
        <v>247574.6</v>
      </c>
      <c r="J114" s="104">
        <v>247574.6</v>
      </c>
      <c r="K114" s="104">
        <v>247574.6</v>
      </c>
      <c r="L114" s="104">
        <v>247574.6</v>
      </c>
      <c r="M114" s="104">
        <v>247574.6</v>
      </c>
      <c r="N114" s="104">
        <v>247574.6</v>
      </c>
      <c r="O114" s="104">
        <v>242207.34</v>
      </c>
      <c r="P114" s="104">
        <v>242207.34</v>
      </c>
      <c r="Q114" s="104">
        <v>239645.62</v>
      </c>
      <c r="R114" s="104">
        <v>239645.62</v>
      </c>
      <c r="S114" s="104">
        <v>239645.62</v>
      </c>
    </row>
    <row r="115" spans="2:19">
      <c r="B115" s="5">
        <v>2005</v>
      </c>
      <c r="C115" s="104">
        <v>16447</v>
      </c>
      <c r="D115" s="104">
        <v>16447</v>
      </c>
      <c r="E115" s="104">
        <v>16447</v>
      </c>
      <c r="F115" s="104">
        <v>16447</v>
      </c>
      <c r="G115" s="104">
        <v>16369.24</v>
      </c>
      <c r="H115" s="104">
        <v>16369.24</v>
      </c>
      <c r="I115" s="104">
        <v>9646.7900000000009</v>
      </c>
      <c r="J115" s="104">
        <v>9646.7900000000009</v>
      </c>
      <c r="K115" s="104">
        <v>9646.7900000000009</v>
      </c>
      <c r="L115" s="104">
        <v>9646.7900000000009</v>
      </c>
      <c r="M115" s="104">
        <v>9646.7900000000009</v>
      </c>
      <c r="N115" s="104">
        <v>9646.7900000000009</v>
      </c>
      <c r="O115" s="34"/>
      <c r="P115" s="34"/>
      <c r="Q115" s="34"/>
      <c r="R115" s="34"/>
      <c r="S115" s="34"/>
    </row>
    <row r="116" spans="2:19">
      <c r="B116" s="5">
        <v>2004</v>
      </c>
      <c r="C116" s="104">
        <v>70.599999999999994</v>
      </c>
      <c r="D116" s="104">
        <v>70.599999999999994</v>
      </c>
      <c r="E116" s="104">
        <v>70.599999999999994</v>
      </c>
      <c r="F116" s="104">
        <v>70.599999999999994</v>
      </c>
      <c r="G116" s="104">
        <v>70.599999999999994</v>
      </c>
      <c r="H116" s="104">
        <v>70.599999999999994</v>
      </c>
      <c r="I116" s="104">
        <v>70.599999999999994</v>
      </c>
      <c r="J116" s="104">
        <v>70.599999999999994</v>
      </c>
      <c r="K116" s="104">
        <v>70.599999999999994</v>
      </c>
      <c r="L116" s="104">
        <v>70.599999999999994</v>
      </c>
      <c r="M116" s="104">
        <v>70.599999999999994</v>
      </c>
      <c r="N116" s="104">
        <v>70.599999999999994</v>
      </c>
      <c r="O116" s="104">
        <v>70.599999999999994</v>
      </c>
      <c r="P116" s="104">
        <v>70.599999999999994</v>
      </c>
      <c r="Q116" s="104">
        <v>70.599999999999994</v>
      </c>
      <c r="R116" s="104">
        <v>70.599999999999994</v>
      </c>
      <c r="S116" s="104">
        <v>70.599999999999994</v>
      </c>
    </row>
    <row r="117" spans="2:19">
      <c r="B117" s="5">
        <v>2003</v>
      </c>
      <c r="C117" s="104">
        <v>522517.73</v>
      </c>
      <c r="D117" s="104">
        <v>522517.73</v>
      </c>
      <c r="E117" s="104">
        <v>522517.73</v>
      </c>
      <c r="F117" s="104">
        <v>522517.73</v>
      </c>
      <c r="G117" s="104">
        <v>522517.73</v>
      </c>
      <c r="H117" s="104">
        <v>522517.73</v>
      </c>
      <c r="I117" s="104">
        <v>522517.73</v>
      </c>
      <c r="J117" s="104">
        <v>522517.73</v>
      </c>
      <c r="K117" s="104">
        <v>522517.73</v>
      </c>
      <c r="L117" s="104">
        <v>522517.73</v>
      </c>
      <c r="M117" s="104">
        <v>522517.73</v>
      </c>
      <c r="N117" s="104">
        <v>522517.73</v>
      </c>
      <c r="O117" s="104">
        <v>522517.73</v>
      </c>
      <c r="P117" s="104">
        <v>522517.73</v>
      </c>
      <c r="Q117" s="104">
        <v>522517.73</v>
      </c>
      <c r="R117" s="104">
        <v>522517.73</v>
      </c>
      <c r="S117" s="104">
        <v>522517.73</v>
      </c>
    </row>
    <row r="118" spans="2:19">
      <c r="B118" s="5">
        <v>2002</v>
      </c>
      <c r="C118" s="104">
        <v>4397.47</v>
      </c>
      <c r="D118" s="104">
        <v>4397.47</v>
      </c>
      <c r="E118" s="104">
        <v>4397.47</v>
      </c>
      <c r="F118" s="104">
        <v>4397.47</v>
      </c>
      <c r="G118" s="104">
        <v>4397.47</v>
      </c>
      <c r="H118" s="104">
        <v>4397.47</v>
      </c>
      <c r="I118" s="104">
        <v>4397.47</v>
      </c>
      <c r="J118" s="104">
        <v>4397.47</v>
      </c>
      <c r="K118" s="104">
        <v>4397.47</v>
      </c>
      <c r="L118" s="104">
        <v>4397.47</v>
      </c>
      <c r="M118" s="104">
        <v>4397.47</v>
      </c>
      <c r="N118" s="104">
        <v>4397.47</v>
      </c>
      <c r="O118" s="34"/>
      <c r="P118" s="34"/>
      <c r="Q118" s="34"/>
      <c r="R118" s="34"/>
      <c r="S118" s="34">
        <v>0</v>
      </c>
    </row>
    <row r="119" spans="2:19">
      <c r="B119" s="5">
        <v>2001</v>
      </c>
      <c r="C119" s="104">
        <v>19401.11</v>
      </c>
      <c r="D119" s="104">
        <v>19401.11</v>
      </c>
      <c r="E119" s="104">
        <v>19401.11</v>
      </c>
      <c r="F119" s="104">
        <v>19401.11</v>
      </c>
      <c r="G119" s="104">
        <v>19401.11</v>
      </c>
      <c r="H119" s="104">
        <v>19401.11</v>
      </c>
      <c r="I119" s="104">
        <v>19401.11</v>
      </c>
      <c r="J119" s="104">
        <v>19401.11</v>
      </c>
      <c r="K119" s="104">
        <v>19401.11</v>
      </c>
      <c r="L119" s="104">
        <v>19401.11</v>
      </c>
      <c r="M119" s="104">
        <v>19401.11</v>
      </c>
      <c r="N119" s="104">
        <v>19401.11</v>
      </c>
      <c r="O119" s="104">
        <v>19401.11</v>
      </c>
      <c r="P119" s="104">
        <v>19401.11</v>
      </c>
      <c r="Q119" s="104">
        <v>19401.11</v>
      </c>
      <c r="R119" s="104">
        <v>19401.11</v>
      </c>
      <c r="S119" s="104">
        <v>19401.11</v>
      </c>
    </row>
    <row r="120" spans="2:19">
      <c r="B120" s="5">
        <v>2000</v>
      </c>
      <c r="C120" s="104">
        <v>874.69</v>
      </c>
      <c r="D120" s="104">
        <v>874.69</v>
      </c>
      <c r="E120" s="34"/>
      <c r="F120" s="34"/>
      <c r="G120" s="34"/>
      <c r="H120" s="34"/>
      <c r="I120" s="34"/>
      <c r="J120" s="34"/>
      <c r="K120" s="34"/>
      <c r="L120" s="34"/>
      <c r="M120" s="34"/>
      <c r="N120" s="34"/>
      <c r="O120" s="104"/>
      <c r="P120" s="104"/>
      <c r="Q120" s="104"/>
      <c r="R120" s="104"/>
      <c r="S120" s="104"/>
    </row>
    <row r="121" spans="2:19">
      <c r="B121" s="5">
        <v>1999</v>
      </c>
      <c r="C121" s="104">
        <v>287053.78000000003</v>
      </c>
      <c r="D121" s="104">
        <v>287053.78000000003</v>
      </c>
      <c r="E121" s="104">
        <v>287053.78000000003</v>
      </c>
      <c r="F121" s="104">
        <v>287053.78000000003</v>
      </c>
      <c r="G121" s="104">
        <v>287053.78000000003</v>
      </c>
      <c r="H121" s="104">
        <v>287053.78000000003</v>
      </c>
      <c r="I121" s="104">
        <v>287053.78000000003</v>
      </c>
      <c r="J121" s="104">
        <v>287053.78000000003</v>
      </c>
      <c r="K121" s="104">
        <v>287053.78000000003</v>
      </c>
      <c r="L121" s="104">
        <v>287053.78000000003</v>
      </c>
      <c r="M121" s="104">
        <v>287053.78000000003</v>
      </c>
      <c r="N121" s="104">
        <v>287053.78000000003</v>
      </c>
      <c r="O121" s="104">
        <v>287053.78000000003</v>
      </c>
      <c r="P121" s="104">
        <v>287053.78000000003</v>
      </c>
      <c r="Q121" s="104">
        <v>287053.78000000003</v>
      </c>
      <c r="R121" s="104">
        <v>287053.78000000003</v>
      </c>
      <c r="S121" s="104">
        <v>287053.78000000003</v>
      </c>
    </row>
    <row r="122" spans="2:19">
      <c r="B122" s="5">
        <v>1998</v>
      </c>
      <c r="C122" s="104">
        <v>30472.93</v>
      </c>
      <c r="D122" s="104">
        <v>30472.93</v>
      </c>
      <c r="E122" s="104">
        <v>30472.93</v>
      </c>
      <c r="F122" s="104">
        <v>30472.93</v>
      </c>
      <c r="G122" s="104">
        <v>30472.93</v>
      </c>
      <c r="H122" s="104">
        <v>30472.93</v>
      </c>
      <c r="I122" s="104">
        <v>30472.93</v>
      </c>
      <c r="J122" s="104">
        <v>30472.93</v>
      </c>
      <c r="K122" s="104">
        <v>30472.93</v>
      </c>
      <c r="L122" s="104">
        <v>30472.93</v>
      </c>
      <c r="M122" s="104">
        <v>30472.93</v>
      </c>
      <c r="N122" s="104">
        <v>30472.93</v>
      </c>
      <c r="O122" s="104">
        <v>21346.37</v>
      </c>
      <c r="P122" s="104">
        <v>21346.37</v>
      </c>
      <c r="Q122" s="104">
        <v>21346.37</v>
      </c>
      <c r="R122" s="104">
        <v>21346.37</v>
      </c>
      <c r="S122" s="104">
        <v>21346.37</v>
      </c>
    </row>
    <row r="123" spans="2:19">
      <c r="B123" s="5">
        <v>1997</v>
      </c>
      <c r="C123" s="104">
        <v>978274.34</v>
      </c>
      <c r="D123" s="104">
        <v>1027358.36</v>
      </c>
      <c r="E123" s="104">
        <v>1027358.36</v>
      </c>
      <c r="F123" s="104">
        <v>1027358.36</v>
      </c>
      <c r="G123" s="104">
        <v>1027358.36</v>
      </c>
      <c r="H123" s="104">
        <v>1027358.36</v>
      </c>
      <c r="I123" s="104">
        <v>819642.59</v>
      </c>
      <c r="J123" s="104">
        <v>819642.59</v>
      </c>
      <c r="K123" s="104">
        <v>819642.59</v>
      </c>
      <c r="L123" s="104">
        <v>819642.59</v>
      </c>
      <c r="M123" s="104">
        <v>819642.59</v>
      </c>
      <c r="N123" s="104">
        <v>819642.59</v>
      </c>
      <c r="O123" s="104">
        <v>52171.14</v>
      </c>
      <c r="P123" s="104">
        <v>52171.14</v>
      </c>
      <c r="Q123" s="104">
        <v>52171.14</v>
      </c>
      <c r="R123" s="104">
        <v>52171.14</v>
      </c>
      <c r="S123" s="104">
        <v>52171.14</v>
      </c>
    </row>
    <row r="124" spans="2:19">
      <c r="B124" s="5">
        <v>1996</v>
      </c>
      <c r="C124" s="104">
        <v>19372.09</v>
      </c>
      <c r="D124" s="104">
        <v>44513.07</v>
      </c>
      <c r="E124" s="104">
        <v>44513.07</v>
      </c>
      <c r="F124" s="104">
        <v>44513.07</v>
      </c>
      <c r="G124" s="104">
        <v>44513.07</v>
      </c>
      <c r="H124" s="104">
        <v>44513.07</v>
      </c>
      <c r="I124" s="34"/>
      <c r="J124" s="34"/>
      <c r="K124" s="34"/>
      <c r="L124" s="34"/>
      <c r="M124" s="34"/>
      <c r="N124" s="34"/>
      <c r="O124" s="104"/>
      <c r="P124" s="104"/>
      <c r="Q124" s="104"/>
      <c r="R124" s="104"/>
      <c r="S124" s="104">
        <v>0</v>
      </c>
    </row>
    <row r="125" spans="2:19">
      <c r="B125" s="5">
        <v>1995</v>
      </c>
      <c r="C125" s="104">
        <v>495727.61</v>
      </c>
      <c r="D125" s="104">
        <v>613756.52</v>
      </c>
      <c r="E125" s="104">
        <v>612722.16</v>
      </c>
      <c r="F125" s="104">
        <v>612722.16</v>
      </c>
      <c r="G125" s="104">
        <v>612722.16</v>
      </c>
      <c r="H125" s="104">
        <v>612722.16</v>
      </c>
      <c r="I125" s="104">
        <v>373063.78</v>
      </c>
      <c r="J125" s="104">
        <v>373063.78</v>
      </c>
      <c r="K125" s="104">
        <v>373063.78</v>
      </c>
      <c r="L125" s="104">
        <v>289191.46000000002</v>
      </c>
      <c r="M125" s="104">
        <v>286400.53000000003</v>
      </c>
      <c r="N125" s="104">
        <v>286400.53000000003</v>
      </c>
      <c r="O125" s="104">
        <v>286400.53000000003</v>
      </c>
      <c r="P125" s="104">
        <v>286400.53000000003</v>
      </c>
      <c r="Q125" s="104">
        <v>286400.53000000003</v>
      </c>
      <c r="R125" s="104">
        <v>286400.53000000003</v>
      </c>
      <c r="S125" s="104">
        <v>0.21999999997206032</v>
      </c>
    </row>
    <row r="126" spans="2:19">
      <c r="B126" s="5">
        <v>1994</v>
      </c>
      <c r="C126" s="104">
        <v>18534.330000000002</v>
      </c>
      <c r="D126" s="104">
        <v>18534.330000000002</v>
      </c>
      <c r="E126" s="104">
        <v>18534.330000000002</v>
      </c>
      <c r="F126" s="104">
        <v>18534.330000000002</v>
      </c>
      <c r="G126" s="104">
        <v>18534.330000000002</v>
      </c>
      <c r="H126" s="104">
        <v>18534.330000000002</v>
      </c>
      <c r="I126" s="104">
        <v>18534.330000000002</v>
      </c>
      <c r="J126" s="104">
        <v>18534.330000000002</v>
      </c>
      <c r="K126" s="104">
        <v>18534.330000000002</v>
      </c>
      <c r="L126" s="104">
        <v>18534.330000000002</v>
      </c>
      <c r="M126" s="104">
        <v>18534.330000000002</v>
      </c>
      <c r="N126" s="104">
        <v>18534.330000000002</v>
      </c>
      <c r="O126" s="104">
        <v>18534.330000000002</v>
      </c>
      <c r="P126" s="104">
        <v>18534.330000000002</v>
      </c>
      <c r="Q126" s="104">
        <v>18534.330000000002</v>
      </c>
      <c r="R126" s="104">
        <v>18534.330000000002</v>
      </c>
      <c r="S126" s="104">
        <v>0</v>
      </c>
    </row>
    <row r="127" spans="2:19">
      <c r="B127" s="5">
        <v>1993</v>
      </c>
      <c r="C127" s="104">
        <v>89368.71</v>
      </c>
      <c r="D127" s="104">
        <v>89368.71</v>
      </c>
      <c r="E127" s="34"/>
      <c r="F127" s="34"/>
      <c r="G127" s="34"/>
      <c r="H127" s="34"/>
      <c r="I127" s="34"/>
      <c r="J127" s="34"/>
      <c r="K127" s="34"/>
      <c r="L127" s="34"/>
      <c r="M127" s="34"/>
      <c r="N127" s="34"/>
      <c r="O127" s="34"/>
      <c r="P127" s="34"/>
      <c r="Q127" s="34"/>
      <c r="R127" s="34"/>
      <c r="S127" s="34">
        <v>0</v>
      </c>
    </row>
    <row r="128" spans="2:19">
      <c r="B128" s="5">
        <v>1992</v>
      </c>
      <c r="C128" s="104">
        <v>2745053.78</v>
      </c>
      <c r="D128" s="104">
        <v>2677611</v>
      </c>
      <c r="E128" s="104">
        <v>2552895.69</v>
      </c>
      <c r="F128" s="104">
        <v>2552895.69</v>
      </c>
      <c r="G128" s="104">
        <v>2552895.69</v>
      </c>
      <c r="H128" s="104">
        <v>2552895.69</v>
      </c>
      <c r="I128" s="104">
        <v>2393860.37</v>
      </c>
      <c r="J128" s="104">
        <v>2393860.37</v>
      </c>
      <c r="K128" s="104">
        <v>2393860.37</v>
      </c>
      <c r="L128" s="104">
        <v>2393860.37</v>
      </c>
      <c r="M128" s="104">
        <v>2393860.37</v>
      </c>
      <c r="N128" s="104">
        <v>2393860.37</v>
      </c>
      <c r="O128" s="104">
        <v>2393860.37</v>
      </c>
      <c r="P128" s="104">
        <v>2393860.37</v>
      </c>
      <c r="Q128" s="104">
        <v>2393860.37</v>
      </c>
      <c r="R128" s="104">
        <v>2393860.37</v>
      </c>
      <c r="S128" s="104">
        <v>0</v>
      </c>
    </row>
    <row r="129" spans="2:19">
      <c r="B129" s="5">
        <v>1991</v>
      </c>
      <c r="C129" s="104">
        <v>2583477.96</v>
      </c>
      <c r="D129" s="104">
        <v>1128566.18</v>
      </c>
      <c r="E129" s="104">
        <v>1174910.82</v>
      </c>
      <c r="F129" s="104">
        <v>1174910.82</v>
      </c>
      <c r="G129" s="104">
        <v>1174910.82</v>
      </c>
      <c r="H129" s="104">
        <v>1174910.82</v>
      </c>
      <c r="I129" s="104">
        <v>1081473.06</v>
      </c>
      <c r="J129" s="104">
        <v>1081473.06</v>
      </c>
      <c r="K129" s="104">
        <v>1081334.6599999999</v>
      </c>
      <c r="L129" s="104">
        <v>942724.89</v>
      </c>
      <c r="M129" s="104">
        <v>942724.89</v>
      </c>
      <c r="N129" s="104">
        <v>910196.06</v>
      </c>
      <c r="O129" s="104">
        <v>910196.06</v>
      </c>
      <c r="P129" s="104">
        <v>910196.06</v>
      </c>
      <c r="Q129" s="104">
        <v>910196.06</v>
      </c>
      <c r="R129" s="104">
        <v>910196.06</v>
      </c>
      <c r="S129" s="104">
        <v>0</v>
      </c>
    </row>
    <row r="130" spans="2:19">
      <c r="B130" s="5">
        <v>1990</v>
      </c>
      <c r="C130" s="34"/>
      <c r="D130" s="34"/>
      <c r="E130" s="34"/>
      <c r="F130" s="34"/>
      <c r="G130" s="34"/>
      <c r="H130" s="34"/>
      <c r="I130" s="34"/>
      <c r="J130" s="34"/>
      <c r="K130" s="34"/>
      <c r="L130" s="34"/>
      <c r="M130" s="34"/>
      <c r="N130" s="34"/>
      <c r="O130" s="34"/>
      <c r="P130" s="34"/>
      <c r="Q130" s="34"/>
      <c r="R130" s="34"/>
      <c r="S130" s="34">
        <v>0</v>
      </c>
    </row>
    <row r="131" spans="2:19">
      <c r="B131" s="5">
        <v>1989</v>
      </c>
      <c r="C131" s="34"/>
      <c r="D131" s="34"/>
      <c r="E131" s="34"/>
      <c r="F131" s="34"/>
      <c r="G131" s="34"/>
      <c r="H131" s="34"/>
      <c r="I131" s="34"/>
      <c r="J131" s="34"/>
      <c r="K131" s="34"/>
      <c r="L131" s="34"/>
      <c r="M131" s="34"/>
      <c r="N131" s="34"/>
      <c r="O131" s="34"/>
      <c r="P131" s="34"/>
      <c r="Q131" s="34"/>
      <c r="R131" s="34"/>
      <c r="S131" s="34">
        <v>0</v>
      </c>
    </row>
    <row r="132" spans="2:19">
      <c r="B132" s="5">
        <v>1988</v>
      </c>
      <c r="C132" s="34"/>
      <c r="D132" s="34"/>
      <c r="E132" s="34"/>
      <c r="F132" s="34"/>
      <c r="G132" s="34"/>
      <c r="H132" s="34"/>
      <c r="I132" s="34"/>
      <c r="J132" s="34"/>
      <c r="K132" s="34"/>
      <c r="L132" s="34"/>
      <c r="M132" s="34"/>
      <c r="N132" s="34"/>
      <c r="O132" s="34"/>
      <c r="P132" s="34"/>
      <c r="Q132" s="34"/>
      <c r="R132" s="34"/>
      <c r="S132" s="34">
        <v>0</v>
      </c>
    </row>
    <row r="133" spans="2:19">
      <c r="B133" s="5">
        <v>1987</v>
      </c>
      <c r="C133" s="34"/>
      <c r="D133" s="34"/>
      <c r="E133" s="34"/>
      <c r="F133" s="34"/>
      <c r="G133" s="34"/>
      <c r="H133" s="34"/>
      <c r="I133" s="34"/>
      <c r="J133" s="34"/>
      <c r="K133" s="34"/>
      <c r="L133" s="34"/>
      <c r="M133" s="34"/>
      <c r="N133" s="34"/>
      <c r="O133" s="34"/>
      <c r="P133" s="34"/>
      <c r="Q133" s="34"/>
      <c r="R133" s="34"/>
      <c r="S133" s="34">
        <v>0</v>
      </c>
    </row>
    <row r="134" spans="2:19">
      <c r="B134" s="5">
        <v>1986</v>
      </c>
      <c r="C134" s="34"/>
      <c r="D134" s="34"/>
      <c r="E134" s="34"/>
      <c r="F134" s="34"/>
      <c r="G134" s="34"/>
      <c r="H134" s="34"/>
      <c r="I134" s="34"/>
      <c r="J134" s="34"/>
      <c r="K134" s="34"/>
      <c r="L134" s="34"/>
      <c r="M134" s="34"/>
      <c r="N134" s="34"/>
      <c r="O134" s="34"/>
      <c r="P134" s="34"/>
      <c r="Q134" s="34"/>
      <c r="R134" s="34"/>
      <c r="S134" s="34">
        <v>0</v>
      </c>
    </row>
    <row r="135" spans="2:19">
      <c r="B135" s="5">
        <v>1985</v>
      </c>
      <c r="C135" s="34"/>
      <c r="D135" s="34"/>
      <c r="E135" s="34"/>
      <c r="F135" s="34"/>
      <c r="G135" s="34"/>
      <c r="H135" s="34"/>
      <c r="I135" s="34"/>
      <c r="J135" s="34"/>
      <c r="K135" s="34"/>
      <c r="L135" s="34"/>
      <c r="M135" s="34"/>
      <c r="N135" s="34"/>
      <c r="O135" s="34"/>
      <c r="P135" s="34"/>
      <c r="Q135" s="34"/>
      <c r="R135" s="34"/>
      <c r="S135" s="34">
        <v>0</v>
      </c>
    </row>
    <row r="136" spans="2:19">
      <c r="B136" s="5">
        <v>1984</v>
      </c>
      <c r="C136" s="104">
        <v>29069.51</v>
      </c>
      <c r="D136" s="104">
        <v>29069.51</v>
      </c>
      <c r="E136" s="104">
        <v>29069.51</v>
      </c>
      <c r="F136" s="104">
        <v>29069.51</v>
      </c>
      <c r="G136" s="104">
        <v>29069.51</v>
      </c>
      <c r="H136" s="104">
        <v>29069.51</v>
      </c>
      <c r="I136" s="104">
        <v>29069.51</v>
      </c>
      <c r="J136" s="104">
        <v>29069.51</v>
      </c>
      <c r="K136" s="104">
        <v>29069.51</v>
      </c>
      <c r="L136" s="104">
        <v>29069.51</v>
      </c>
      <c r="M136" s="104">
        <v>29069.51</v>
      </c>
      <c r="N136" s="104">
        <v>29069.51</v>
      </c>
      <c r="O136" s="104">
        <v>29069.51</v>
      </c>
      <c r="P136" s="104">
        <v>29069.51</v>
      </c>
      <c r="Q136" s="104">
        <v>29069.51</v>
      </c>
      <c r="R136" s="104">
        <v>29069.51</v>
      </c>
      <c r="S136" s="104">
        <v>0</v>
      </c>
    </row>
    <row r="137" spans="2:19">
      <c r="B137" s="5">
        <v>1983</v>
      </c>
      <c r="C137" s="34"/>
      <c r="D137" s="34"/>
      <c r="E137" s="34"/>
      <c r="F137" s="34"/>
      <c r="G137" s="34"/>
      <c r="H137" s="34"/>
      <c r="I137" s="34"/>
      <c r="J137" s="34"/>
      <c r="K137" s="34"/>
      <c r="L137" s="34"/>
      <c r="M137" s="34"/>
      <c r="N137" s="34"/>
      <c r="O137" s="34"/>
      <c r="P137" s="34"/>
      <c r="Q137" s="34"/>
      <c r="R137" s="34"/>
      <c r="S137" s="34">
        <v>0</v>
      </c>
    </row>
    <row r="138" spans="2:19">
      <c r="B138" s="5">
        <v>1982</v>
      </c>
      <c r="C138" s="34"/>
      <c r="D138" s="34"/>
      <c r="E138" s="34"/>
      <c r="F138" s="34"/>
      <c r="G138" s="34"/>
      <c r="H138" s="34"/>
      <c r="I138" s="34"/>
      <c r="J138" s="34"/>
      <c r="K138" s="34"/>
      <c r="L138" s="34"/>
      <c r="M138" s="34"/>
      <c r="N138" s="34"/>
      <c r="O138" s="34"/>
      <c r="P138" s="34"/>
      <c r="Q138" s="34"/>
      <c r="R138" s="34"/>
      <c r="S138" s="34">
        <v>0</v>
      </c>
    </row>
    <row r="139" spans="2:19">
      <c r="B139" s="5">
        <v>1981</v>
      </c>
      <c r="C139" s="34"/>
      <c r="D139" s="34"/>
      <c r="E139" s="34"/>
      <c r="F139" s="34"/>
      <c r="G139" s="34"/>
      <c r="H139" s="34"/>
      <c r="I139" s="34"/>
      <c r="J139" s="34"/>
      <c r="K139" s="34"/>
      <c r="L139" s="34"/>
      <c r="M139" s="34"/>
      <c r="N139" s="34"/>
      <c r="O139" s="34"/>
      <c r="P139" s="34"/>
      <c r="Q139" s="34"/>
      <c r="R139" s="34"/>
      <c r="S139" s="34">
        <v>0</v>
      </c>
    </row>
    <row r="140" spans="2:19">
      <c r="B140" s="5">
        <v>1980</v>
      </c>
      <c r="C140" s="34"/>
      <c r="D140" s="34"/>
      <c r="E140" s="34"/>
      <c r="F140" s="34"/>
      <c r="G140" s="34"/>
      <c r="H140" s="34"/>
      <c r="I140" s="34"/>
      <c r="J140" s="34"/>
      <c r="K140" s="34"/>
      <c r="L140" s="34"/>
      <c r="M140" s="34"/>
      <c r="N140" s="34"/>
      <c r="O140" s="34"/>
      <c r="P140" s="34"/>
      <c r="Q140" s="34"/>
      <c r="R140" s="34"/>
      <c r="S140" s="34">
        <v>0</v>
      </c>
    </row>
    <row r="141" spans="2:19">
      <c r="B141" s="5">
        <v>1979</v>
      </c>
      <c r="C141" s="34"/>
      <c r="D141" s="34"/>
      <c r="E141" s="34"/>
      <c r="F141" s="34"/>
      <c r="G141" s="34"/>
      <c r="H141" s="34"/>
      <c r="I141" s="34"/>
      <c r="J141" s="34"/>
      <c r="K141" s="34"/>
      <c r="L141" s="34"/>
      <c r="M141" s="34"/>
      <c r="N141" s="34"/>
      <c r="O141" s="34"/>
      <c r="P141" s="34"/>
      <c r="Q141" s="34"/>
      <c r="R141" s="34"/>
      <c r="S141" s="34">
        <v>0</v>
      </c>
    </row>
    <row r="142" spans="2:19">
      <c r="B142" s="5">
        <v>1978</v>
      </c>
      <c r="C142" s="34"/>
      <c r="D142" s="34"/>
      <c r="E142" s="34"/>
      <c r="F142" s="34"/>
      <c r="G142" s="34"/>
      <c r="H142" s="34"/>
      <c r="I142" s="34"/>
      <c r="J142" s="34"/>
      <c r="K142" s="34"/>
      <c r="L142" s="34"/>
      <c r="M142" s="34"/>
      <c r="N142" s="34"/>
      <c r="O142" s="34"/>
      <c r="P142" s="34"/>
      <c r="Q142" s="34"/>
      <c r="R142" s="34"/>
      <c r="S142" s="34">
        <v>0</v>
      </c>
    </row>
    <row r="143" spans="2:19">
      <c r="B143" s="5">
        <v>1977</v>
      </c>
      <c r="C143" s="34"/>
      <c r="D143" s="34"/>
      <c r="E143" s="34"/>
      <c r="F143" s="34"/>
      <c r="G143" s="34"/>
      <c r="H143" s="34"/>
      <c r="I143" s="34"/>
      <c r="J143" s="34"/>
      <c r="K143" s="34"/>
      <c r="L143" s="34"/>
      <c r="M143" s="34"/>
      <c r="N143" s="34"/>
      <c r="O143" s="34"/>
      <c r="P143" s="34"/>
      <c r="Q143" s="34"/>
      <c r="R143" s="34"/>
      <c r="S143" s="34">
        <v>0</v>
      </c>
    </row>
    <row r="144" spans="2:19">
      <c r="B144" s="5">
        <v>1976</v>
      </c>
      <c r="C144" s="34"/>
      <c r="D144" s="34"/>
      <c r="E144" s="34"/>
      <c r="F144" s="34"/>
      <c r="G144" s="34"/>
      <c r="H144" s="34"/>
      <c r="I144" s="34"/>
      <c r="J144" s="34"/>
      <c r="K144" s="34"/>
      <c r="L144" s="34"/>
      <c r="M144" s="34"/>
      <c r="N144" s="34"/>
      <c r="O144" s="34"/>
      <c r="P144" s="34"/>
      <c r="Q144" s="34"/>
      <c r="R144" s="34"/>
      <c r="S144" s="34">
        <v>0</v>
      </c>
    </row>
    <row r="145" spans="2:19">
      <c r="B145" s="5">
        <v>1975</v>
      </c>
      <c r="C145" s="34"/>
      <c r="D145" s="34"/>
      <c r="E145" s="34"/>
      <c r="F145" s="34"/>
      <c r="G145" s="34"/>
      <c r="H145" s="34"/>
      <c r="I145" s="34"/>
      <c r="J145" s="34"/>
      <c r="K145" s="34"/>
      <c r="L145" s="34"/>
      <c r="M145" s="34"/>
      <c r="N145" s="34"/>
      <c r="O145" s="34"/>
      <c r="P145" s="34"/>
      <c r="Q145" s="34"/>
      <c r="R145" s="34"/>
      <c r="S145" s="34">
        <v>0</v>
      </c>
    </row>
    <row r="146" spans="2:19">
      <c r="B146" s="5">
        <v>1974</v>
      </c>
      <c r="C146" s="34"/>
      <c r="D146" s="34"/>
      <c r="E146" s="34"/>
      <c r="F146" s="34"/>
      <c r="G146" s="34"/>
      <c r="H146" s="34"/>
      <c r="I146" s="34"/>
      <c r="J146" s="34"/>
      <c r="K146" s="34"/>
      <c r="L146" s="34"/>
      <c r="M146" s="34"/>
      <c r="N146" s="34"/>
      <c r="O146" s="34"/>
      <c r="P146" s="34"/>
      <c r="Q146" s="34"/>
      <c r="R146" s="34"/>
      <c r="S146" s="34">
        <v>0</v>
      </c>
    </row>
    <row r="147" spans="2:19">
      <c r="B147" s="5">
        <v>1973</v>
      </c>
      <c r="C147" s="34"/>
      <c r="D147" s="34"/>
      <c r="E147" s="34"/>
      <c r="F147" s="34"/>
      <c r="G147" s="34"/>
      <c r="H147" s="34"/>
      <c r="I147" s="34"/>
      <c r="J147" s="34"/>
      <c r="K147" s="34"/>
      <c r="L147" s="34"/>
      <c r="M147" s="34"/>
      <c r="N147" s="34"/>
      <c r="O147" s="34"/>
      <c r="P147" s="34"/>
      <c r="Q147" s="34"/>
      <c r="R147" s="34"/>
      <c r="S147" s="34">
        <v>0</v>
      </c>
    </row>
    <row r="148" spans="2:19">
      <c r="B148" s="5">
        <v>1972</v>
      </c>
      <c r="C148" s="34"/>
      <c r="D148" s="34"/>
      <c r="E148" s="34"/>
      <c r="F148" s="34"/>
      <c r="G148" s="34"/>
      <c r="H148" s="34"/>
      <c r="I148" s="34"/>
      <c r="J148" s="34"/>
      <c r="K148" s="34"/>
      <c r="L148" s="34"/>
      <c r="M148" s="34"/>
      <c r="N148" s="34"/>
      <c r="O148" s="34"/>
      <c r="P148" s="34"/>
      <c r="Q148" s="34"/>
      <c r="R148" s="34"/>
      <c r="S148" s="34">
        <v>0</v>
      </c>
    </row>
    <row r="149" spans="2:19">
      <c r="B149" s="5">
        <v>1971</v>
      </c>
      <c r="C149" s="34"/>
      <c r="D149" s="34"/>
      <c r="E149" s="34"/>
      <c r="F149" s="34"/>
      <c r="G149" s="34"/>
      <c r="H149" s="34"/>
      <c r="I149" s="34"/>
      <c r="J149" s="34"/>
      <c r="K149" s="34"/>
      <c r="L149" s="34"/>
      <c r="M149" s="34"/>
      <c r="N149" s="34"/>
      <c r="O149" s="34"/>
      <c r="P149" s="34"/>
      <c r="Q149" s="34"/>
      <c r="R149" s="34"/>
      <c r="S149" s="34">
        <v>0</v>
      </c>
    </row>
    <row r="150" spans="2:19">
      <c r="B150" s="5">
        <v>1970</v>
      </c>
      <c r="C150" s="34"/>
      <c r="D150" s="34"/>
      <c r="E150" s="34"/>
      <c r="F150" s="34"/>
      <c r="G150" s="34"/>
      <c r="H150" s="34"/>
      <c r="I150" s="34"/>
      <c r="J150" s="34"/>
      <c r="K150" s="34"/>
      <c r="L150" s="34"/>
      <c r="M150" s="34"/>
      <c r="N150" s="34"/>
      <c r="O150" s="34"/>
      <c r="P150" s="34"/>
      <c r="Q150" s="34"/>
      <c r="R150" s="34"/>
      <c r="S150" s="34">
        <v>0</v>
      </c>
    </row>
    <row r="151" spans="2:19">
      <c r="B151" s="5">
        <v>1969</v>
      </c>
      <c r="C151" s="34"/>
      <c r="D151" s="34"/>
      <c r="E151" s="34"/>
      <c r="F151" s="34"/>
      <c r="G151" s="34"/>
      <c r="H151" s="34"/>
      <c r="I151" s="34"/>
      <c r="J151" s="34"/>
      <c r="K151" s="34"/>
      <c r="L151" s="34"/>
      <c r="M151" s="34"/>
      <c r="N151" s="34"/>
      <c r="O151" s="34"/>
      <c r="P151" s="34"/>
      <c r="Q151" s="34"/>
      <c r="R151" s="34"/>
      <c r="S151" s="34">
        <v>0</v>
      </c>
    </row>
    <row r="152" spans="2:19">
      <c r="B152" s="5">
        <v>1968</v>
      </c>
      <c r="C152" s="34"/>
      <c r="D152" s="34"/>
      <c r="E152" s="34"/>
      <c r="F152" s="34"/>
      <c r="G152" s="34"/>
      <c r="H152" s="34"/>
      <c r="I152" s="34"/>
      <c r="J152" s="34"/>
      <c r="K152" s="34"/>
      <c r="L152" s="34"/>
      <c r="M152" s="34"/>
      <c r="N152" s="34"/>
      <c r="O152" s="34"/>
      <c r="P152" s="34"/>
      <c r="Q152" s="34"/>
      <c r="R152" s="34"/>
      <c r="S152" s="34">
        <v>0</v>
      </c>
    </row>
    <row r="153" spans="2:19">
      <c r="B153" s="5">
        <v>1967</v>
      </c>
      <c r="C153" s="34"/>
      <c r="D153" s="34"/>
      <c r="E153" s="34"/>
      <c r="F153" s="34"/>
      <c r="G153" s="34"/>
      <c r="H153" s="34"/>
      <c r="I153" s="34"/>
      <c r="J153" s="34"/>
      <c r="K153" s="34"/>
      <c r="L153" s="34"/>
      <c r="M153" s="34"/>
      <c r="N153" s="34"/>
      <c r="O153" s="34"/>
      <c r="P153" s="34"/>
      <c r="Q153" s="34"/>
      <c r="R153" s="34"/>
      <c r="S153" s="34">
        <v>0</v>
      </c>
    </row>
    <row r="154" spans="2:19">
      <c r="B154" s="5">
        <v>1966</v>
      </c>
      <c r="C154" s="34"/>
      <c r="D154" s="34"/>
      <c r="E154" s="34"/>
      <c r="F154" s="34"/>
      <c r="G154" s="34"/>
      <c r="H154" s="34"/>
      <c r="I154" s="34"/>
      <c r="J154" s="34"/>
      <c r="K154" s="34"/>
      <c r="L154" s="34"/>
      <c r="M154" s="34"/>
      <c r="N154" s="34"/>
      <c r="O154" s="34"/>
      <c r="P154" s="34"/>
      <c r="Q154" s="34"/>
      <c r="R154" s="34"/>
      <c r="S154" s="34">
        <v>0</v>
      </c>
    </row>
    <row r="155" spans="2:19">
      <c r="B155" s="5">
        <v>1965</v>
      </c>
      <c r="C155" s="34"/>
      <c r="D155" s="34"/>
      <c r="E155" s="34"/>
      <c r="F155" s="34"/>
      <c r="G155" s="34"/>
      <c r="H155" s="34"/>
      <c r="I155" s="34"/>
      <c r="J155" s="34"/>
      <c r="K155" s="34"/>
      <c r="L155" s="34"/>
      <c r="M155" s="34"/>
      <c r="N155" s="34"/>
      <c r="O155" s="34"/>
      <c r="P155" s="34"/>
      <c r="Q155" s="34"/>
      <c r="R155" s="34"/>
      <c r="S155" s="34">
        <v>0</v>
      </c>
    </row>
    <row r="156" spans="2:19">
      <c r="B156" s="5">
        <v>1964</v>
      </c>
      <c r="C156" s="34"/>
      <c r="D156" s="34"/>
      <c r="E156" s="34"/>
      <c r="F156" s="34"/>
      <c r="G156" s="34"/>
      <c r="H156" s="34"/>
      <c r="I156" s="34"/>
      <c r="J156" s="34"/>
      <c r="K156" s="34"/>
      <c r="L156" s="34"/>
      <c r="M156" s="34"/>
      <c r="N156" s="34"/>
      <c r="O156" s="34"/>
      <c r="P156" s="34"/>
      <c r="Q156" s="34"/>
      <c r="R156" s="34"/>
      <c r="S156" s="34">
        <v>0</v>
      </c>
    </row>
    <row r="157" spans="2:19">
      <c r="B157" s="5">
        <v>1963</v>
      </c>
      <c r="C157" s="34"/>
      <c r="D157" s="34"/>
      <c r="E157" s="34"/>
      <c r="F157" s="34"/>
      <c r="G157" s="34"/>
      <c r="H157" s="34"/>
      <c r="I157" s="34"/>
      <c r="J157" s="34"/>
      <c r="K157" s="34"/>
      <c r="L157" s="34"/>
      <c r="M157" s="34"/>
      <c r="N157" s="34"/>
      <c r="O157" s="34"/>
      <c r="P157" s="34"/>
      <c r="Q157" s="34"/>
      <c r="R157" s="34"/>
      <c r="S157" s="34">
        <v>0</v>
      </c>
    </row>
    <row r="158" spans="2:19">
      <c r="B158" s="5">
        <v>1962</v>
      </c>
      <c r="C158" s="34"/>
      <c r="D158" s="34"/>
      <c r="E158" s="34"/>
      <c r="F158" s="34"/>
      <c r="G158" s="34"/>
      <c r="H158" s="34"/>
      <c r="I158" s="34"/>
      <c r="J158" s="34"/>
      <c r="K158" s="34"/>
      <c r="L158" s="34"/>
      <c r="M158" s="34"/>
      <c r="N158" s="34"/>
      <c r="O158" s="34"/>
      <c r="P158" s="34"/>
      <c r="Q158" s="34"/>
      <c r="R158" s="34"/>
      <c r="S158" s="34">
        <v>0</v>
      </c>
    </row>
    <row r="159" spans="2:19">
      <c r="B159" s="5">
        <v>1961</v>
      </c>
      <c r="C159" s="34"/>
      <c r="D159" s="34"/>
      <c r="E159" s="34"/>
      <c r="F159" s="34"/>
      <c r="G159" s="34"/>
      <c r="H159" s="34"/>
      <c r="I159" s="34"/>
      <c r="J159" s="34"/>
      <c r="K159" s="34"/>
      <c r="L159" s="34"/>
      <c r="M159" s="34"/>
      <c r="N159" s="34"/>
      <c r="O159" s="34"/>
      <c r="P159" s="34"/>
      <c r="Q159" s="34"/>
      <c r="R159" s="34"/>
      <c r="S159" s="34">
        <v>0</v>
      </c>
    </row>
    <row r="160" spans="2:19">
      <c r="B160" s="5">
        <v>1960</v>
      </c>
      <c r="C160" s="34"/>
      <c r="D160" s="34"/>
      <c r="E160" s="34"/>
      <c r="F160" s="34"/>
      <c r="G160" s="34"/>
      <c r="H160" s="34"/>
      <c r="I160" s="34"/>
      <c r="J160" s="34"/>
      <c r="K160" s="34"/>
      <c r="L160" s="34"/>
      <c r="M160" s="34"/>
      <c r="N160" s="34"/>
      <c r="O160" s="34"/>
      <c r="P160" s="34"/>
      <c r="Q160" s="34"/>
      <c r="R160" s="34"/>
      <c r="S160" s="34">
        <v>0</v>
      </c>
    </row>
    <row r="161" spans="2:19">
      <c r="B161" s="5">
        <v>1959</v>
      </c>
      <c r="C161" s="34"/>
      <c r="D161" s="34"/>
      <c r="E161" s="34"/>
      <c r="F161" s="34"/>
      <c r="G161" s="34"/>
      <c r="H161" s="34"/>
      <c r="I161" s="34"/>
      <c r="J161" s="34"/>
      <c r="K161" s="34"/>
      <c r="L161" s="34"/>
      <c r="M161" s="34"/>
      <c r="N161" s="34"/>
      <c r="O161" s="34"/>
      <c r="P161" s="34"/>
      <c r="Q161" s="34"/>
      <c r="R161" s="34"/>
      <c r="S161" s="34">
        <v>0</v>
      </c>
    </row>
    <row r="162" spans="2:19">
      <c r="B162" s="5">
        <v>1958</v>
      </c>
      <c r="C162" s="34"/>
      <c r="D162" s="34"/>
      <c r="E162" s="34"/>
      <c r="F162" s="34"/>
      <c r="G162" s="34"/>
      <c r="H162" s="34"/>
      <c r="I162" s="34"/>
      <c r="J162" s="34"/>
      <c r="K162" s="34"/>
      <c r="L162" s="34"/>
      <c r="M162" s="34"/>
      <c r="N162" s="34"/>
      <c r="O162" s="34"/>
      <c r="P162" s="34"/>
      <c r="Q162" s="34"/>
      <c r="R162" s="34"/>
      <c r="S162" s="34">
        <v>0</v>
      </c>
    </row>
    <row r="163" spans="2:19">
      <c r="B163" s="5">
        <v>1957</v>
      </c>
      <c r="C163" s="34"/>
      <c r="D163" s="34"/>
      <c r="E163" s="34"/>
      <c r="F163" s="34"/>
      <c r="G163" s="34"/>
      <c r="H163" s="34"/>
      <c r="I163" s="34"/>
      <c r="J163" s="34"/>
      <c r="K163" s="34"/>
      <c r="L163" s="34"/>
      <c r="M163" s="34"/>
      <c r="N163" s="34"/>
      <c r="O163" s="34"/>
      <c r="P163" s="34"/>
      <c r="Q163" s="34"/>
      <c r="R163" s="34"/>
      <c r="S163" s="34">
        <v>0</v>
      </c>
    </row>
    <row r="164" spans="2:19">
      <c r="B164" s="5">
        <v>1956</v>
      </c>
      <c r="C164" s="34"/>
      <c r="D164" s="34"/>
      <c r="E164" s="34"/>
      <c r="F164" s="34"/>
      <c r="G164" s="34"/>
      <c r="H164" s="34"/>
      <c r="I164" s="34"/>
      <c r="J164" s="34"/>
      <c r="K164" s="34"/>
      <c r="L164" s="34"/>
      <c r="M164" s="34"/>
      <c r="N164" s="34"/>
      <c r="O164" s="34"/>
      <c r="P164" s="34"/>
      <c r="Q164" s="34"/>
      <c r="R164" s="34"/>
      <c r="S164" s="34">
        <v>0</v>
      </c>
    </row>
    <row r="165" spans="2:19">
      <c r="B165" s="5">
        <v>1955</v>
      </c>
      <c r="C165" s="34"/>
      <c r="D165" s="34"/>
      <c r="E165" s="34"/>
      <c r="F165" s="34"/>
      <c r="G165" s="34"/>
      <c r="H165" s="34"/>
      <c r="I165" s="34"/>
      <c r="J165" s="34"/>
      <c r="K165" s="34"/>
      <c r="L165" s="34"/>
      <c r="M165" s="34"/>
      <c r="N165" s="34"/>
      <c r="O165" s="34"/>
      <c r="P165" s="34"/>
      <c r="Q165" s="34"/>
      <c r="R165" s="34"/>
      <c r="S165" s="34">
        <v>0</v>
      </c>
    </row>
    <row r="166" spans="2:19">
      <c r="B166" s="5">
        <v>1954</v>
      </c>
      <c r="C166" s="34"/>
      <c r="D166" s="34"/>
      <c r="E166" s="34"/>
      <c r="F166" s="34"/>
      <c r="G166" s="34"/>
      <c r="H166" s="34"/>
      <c r="I166" s="34"/>
      <c r="J166" s="34"/>
      <c r="K166" s="34"/>
      <c r="L166" s="34"/>
      <c r="M166" s="34"/>
      <c r="N166" s="34"/>
      <c r="O166" s="34"/>
      <c r="P166" s="34"/>
      <c r="Q166" s="34"/>
      <c r="R166" s="34"/>
      <c r="S166" s="34">
        <v>0</v>
      </c>
    </row>
    <row r="167" spans="2:19">
      <c r="B167" s="5">
        <v>1953</v>
      </c>
      <c r="C167" s="34"/>
      <c r="D167" s="34"/>
      <c r="E167" s="34"/>
      <c r="F167" s="34"/>
      <c r="G167" s="34"/>
      <c r="H167" s="34"/>
      <c r="I167" s="34"/>
      <c r="J167" s="34"/>
      <c r="K167" s="34"/>
      <c r="L167" s="34"/>
      <c r="M167" s="34"/>
      <c r="N167" s="34"/>
      <c r="O167" s="34"/>
      <c r="P167" s="34"/>
      <c r="Q167" s="34"/>
      <c r="R167" s="34"/>
      <c r="S167" s="34">
        <v>0</v>
      </c>
    </row>
    <row r="168" spans="2:19">
      <c r="B168" s="5">
        <v>1952</v>
      </c>
      <c r="C168" s="34"/>
      <c r="D168" s="34"/>
      <c r="E168" s="34"/>
      <c r="F168" s="34"/>
      <c r="G168" s="34"/>
      <c r="H168" s="34"/>
      <c r="I168" s="34"/>
      <c r="J168" s="34"/>
      <c r="K168" s="34"/>
      <c r="L168" s="34"/>
      <c r="M168" s="34"/>
      <c r="N168" s="34"/>
      <c r="O168" s="34"/>
      <c r="P168" s="34"/>
      <c r="Q168" s="34"/>
      <c r="R168" s="34"/>
      <c r="S168" s="34">
        <v>0</v>
      </c>
    </row>
    <row r="169" spans="2:19">
      <c r="B169" s="5">
        <v>1951</v>
      </c>
      <c r="C169" s="34"/>
      <c r="D169" s="34"/>
      <c r="E169" s="34"/>
      <c r="F169" s="34"/>
      <c r="G169" s="34"/>
      <c r="H169" s="34"/>
      <c r="I169" s="34"/>
      <c r="J169" s="34"/>
      <c r="K169" s="34"/>
      <c r="L169" s="34"/>
      <c r="M169" s="34"/>
      <c r="N169" s="34"/>
      <c r="O169" s="34"/>
      <c r="P169" s="34"/>
      <c r="Q169" s="34"/>
      <c r="R169" s="34"/>
      <c r="S169" s="34">
        <v>0</v>
      </c>
    </row>
    <row r="170" spans="2:19">
      <c r="B170" s="5">
        <v>1950</v>
      </c>
      <c r="C170" s="34"/>
      <c r="D170" s="34"/>
      <c r="E170" s="34"/>
      <c r="F170" s="34"/>
      <c r="G170" s="34"/>
      <c r="H170" s="34"/>
      <c r="I170" s="34"/>
      <c r="J170" s="34"/>
      <c r="K170" s="34"/>
      <c r="L170" s="34"/>
      <c r="M170" s="34"/>
      <c r="N170" s="34"/>
      <c r="O170" s="34"/>
      <c r="P170" s="34"/>
      <c r="Q170" s="34"/>
      <c r="R170" s="34"/>
      <c r="S170" s="34">
        <v>0</v>
      </c>
    </row>
    <row r="171" spans="2:19">
      <c r="B171" s="5">
        <v>1949</v>
      </c>
      <c r="C171" s="34"/>
      <c r="D171" s="34"/>
      <c r="E171" s="34"/>
      <c r="F171" s="34"/>
      <c r="G171" s="34"/>
      <c r="H171" s="34"/>
      <c r="I171" s="34"/>
      <c r="J171" s="34"/>
      <c r="K171" s="34"/>
      <c r="L171" s="34"/>
      <c r="M171" s="34"/>
      <c r="N171" s="34"/>
      <c r="O171" s="34"/>
      <c r="P171" s="34"/>
      <c r="Q171" s="34"/>
      <c r="R171" s="34"/>
      <c r="S171" s="34">
        <v>0</v>
      </c>
    </row>
    <row r="172" spans="2:19">
      <c r="B172" s="5">
        <v>1948</v>
      </c>
      <c r="C172" s="34"/>
      <c r="D172" s="34"/>
      <c r="E172" s="34"/>
      <c r="F172" s="34"/>
      <c r="G172" s="34"/>
      <c r="H172" s="34"/>
      <c r="I172" s="34"/>
      <c r="J172" s="34"/>
      <c r="K172" s="34"/>
      <c r="L172" s="34"/>
      <c r="M172" s="34"/>
      <c r="N172" s="34"/>
      <c r="O172" s="34"/>
      <c r="P172" s="34"/>
      <c r="Q172" s="34"/>
      <c r="R172" s="34"/>
      <c r="S172" s="34">
        <v>0</v>
      </c>
    </row>
    <row r="173" spans="2:19">
      <c r="B173" s="5">
        <v>1947</v>
      </c>
      <c r="C173" s="34"/>
      <c r="D173" s="34"/>
      <c r="E173" s="34"/>
      <c r="F173" s="34"/>
      <c r="G173" s="34"/>
      <c r="H173" s="34"/>
      <c r="I173" s="34"/>
      <c r="J173" s="34"/>
      <c r="K173" s="34"/>
      <c r="L173" s="34"/>
      <c r="M173" s="34"/>
      <c r="N173" s="34"/>
      <c r="O173" s="34"/>
      <c r="P173" s="34"/>
      <c r="Q173" s="34"/>
      <c r="R173" s="34"/>
      <c r="S173" s="34">
        <v>0</v>
      </c>
    </row>
    <row r="174" spans="2:19">
      <c r="B174" s="5">
        <v>1946</v>
      </c>
      <c r="C174" s="34"/>
      <c r="D174" s="34"/>
      <c r="E174" s="34"/>
      <c r="F174" s="34"/>
      <c r="G174" s="34"/>
      <c r="H174" s="34"/>
      <c r="I174" s="34"/>
      <c r="J174" s="34"/>
      <c r="K174" s="34"/>
      <c r="L174" s="34"/>
      <c r="M174" s="34"/>
      <c r="N174" s="34"/>
      <c r="O174" s="34"/>
      <c r="P174" s="34"/>
      <c r="Q174" s="34"/>
      <c r="R174" s="34"/>
      <c r="S174" s="34">
        <v>0</v>
      </c>
    </row>
    <row r="175" spans="2:19">
      <c r="B175" s="5">
        <v>1945</v>
      </c>
      <c r="C175" s="34"/>
      <c r="D175" s="34"/>
      <c r="E175" s="34"/>
      <c r="F175" s="34"/>
      <c r="G175" s="34"/>
      <c r="H175" s="34"/>
      <c r="I175" s="34"/>
      <c r="J175" s="34"/>
      <c r="K175" s="34"/>
      <c r="L175" s="34"/>
      <c r="M175" s="34"/>
      <c r="N175" s="34"/>
      <c r="O175" s="34"/>
      <c r="P175" s="34"/>
      <c r="Q175" s="34"/>
      <c r="R175" s="34"/>
      <c r="S175" s="34">
        <v>0</v>
      </c>
    </row>
    <row r="176" spans="2:19">
      <c r="B176" s="5">
        <v>1944</v>
      </c>
      <c r="C176" s="34"/>
      <c r="D176" s="34"/>
      <c r="E176" s="34"/>
      <c r="F176" s="34"/>
      <c r="G176" s="34"/>
      <c r="H176" s="34"/>
      <c r="I176" s="34"/>
      <c r="J176" s="34"/>
      <c r="K176" s="34"/>
      <c r="L176" s="34"/>
      <c r="M176" s="34"/>
      <c r="N176" s="34"/>
      <c r="O176" s="34"/>
      <c r="P176" s="34"/>
      <c r="Q176" s="34"/>
      <c r="R176" s="34"/>
      <c r="S176" s="34">
        <v>0</v>
      </c>
    </row>
    <row r="177" spans="1:19">
      <c r="B177" s="5">
        <v>1943</v>
      </c>
      <c r="C177" s="34"/>
      <c r="D177" s="34"/>
      <c r="E177" s="34"/>
      <c r="F177" s="34"/>
      <c r="G177" s="34"/>
      <c r="H177" s="34"/>
      <c r="I177" s="34"/>
      <c r="J177" s="34"/>
      <c r="K177" s="34"/>
      <c r="L177" s="34"/>
      <c r="M177" s="34"/>
      <c r="N177" s="34"/>
      <c r="O177" s="34"/>
      <c r="P177" s="34"/>
      <c r="Q177" s="34"/>
      <c r="R177" s="34"/>
      <c r="S177" s="34">
        <v>0</v>
      </c>
    </row>
    <row r="178" spans="1:19">
      <c r="B178" s="5">
        <v>1942</v>
      </c>
      <c r="C178" s="34"/>
      <c r="D178" s="34"/>
      <c r="E178" s="34"/>
      <c r="F178" s="34"/>
      <c r="G178" s="34"/>
      <c r="H178" s="34"/>
      <c r="I178" s="34"/>
      <c r="J178" s="34"/>
      <c r="K178" s="34"/>
      <c r="L178" s="34"/>
      <c r="M178" s="34"/>
      <c r="N178" s="34"/>
      <c r="O178" s="34"/>
      <c r="P178" s="34"/>
      <c r="Q178" s="34"/>
      <c r="R178" s="34"/>
      <c r="S178" s="34">
        <v>0</v>
      </c>
    </row>
    <row r="179" spans="1:19">
      <c r="B179" s="5">
        <v>1941</v>
      </c>
      <c r="C179" s="34"/>
      <c r="D179" s="34"/>
      <c r="E179" s="34"/>
      <c r="F179" s="34"/>
      <c r="G179" s="34"/>
      <c r="H179" s="34"/>
      <c r="I179" s="34"/>
      <c r="J179" s="34"/>
      <c r="K179" s="34"/>
      <c r="L179" s="34"/>
      <c r="M179" s="34"/>
      <c r="N179" s="34"/>
      <c r="O179" s="34"/>
      <c r="P179" s="34"/>
      <c r="Q179" s="34"/>
      <c r="R179" s="34"/>
      <c r="S179" s="34">
        <v>0</v>
      </c>
    </row>
    <row r="180" spans="1:19">
      <c r="B180" s="5">
        <v>1940</v>
      </c>
      <c r="C180" s="34"/>
      <c r="D180" s="34"/>
      <c r="E180" s="34"/>
      <c r="F180" s="34"/>
      <c r="G180" s="34"/>
      <c r="H180" s="34"/>
      <c r="I180" s="34"/>
      <c r="J180" s="34"/>
      <c r="K180" s="34"/>
      <c r="L180" s="34"/>
      <c r="M180" s="34"/>
      <c r="N180" s="34"/>
      <c r="O180" s="34"/>
      <c r="P180" s="34"/>
      <c r="Q180" s="34"/>
      <c r="R180" s="34"/>
      <c r="S180" s="34">
        <v>0</v>
      </c>
    </row>
    <row r="181" spans="1:19">
      <c r="B181" s="5">
        <v>1939</v>
      </c>
      <c r="C181" s="34"/>
      <c r="D181" s="34"/>
      <c r="E181" s="34"/>
      <c r="F181" s="34"/>
      <c r="G181" s="34"/>
      <c r="H181" s="34"/>
      <c r="I181" s="34"/>
      <c r="J181" s="34"/>
      <c r="K181" s="34"/>
      <c r="L181" s="34"/>
      <c r="M181" s="34"/>
      <c r="N181" s="34"/>
      <c r="O181" s="34"/>
      <c r="P181" s="34"/>
      <c r="Q181" s="34"/>
      <c r="R181" s="34"/>
      <c r="S181" s="34">
        <v>0</v>
      </c>
    </row>
    <row r="182" spans="1:19">
      <c r="B182" s="5">
        <v>1938</v>
      </c>
      <c r="C182" s="34"/>
      <c r="D182" s="34"/>
      <c r="E182" s="34"/>
      <c r="F182" s="34"/>
      <c r="G182" s="34"/>
      <c r="H182" s="34"/>
      <c r="I182" s="34"/>
      <c r="J182" s="34"/>
      <c r="K182" s="34"/>
      <c r="L182" s="34"/>
      <c r="M182" s="34"/>
      <c r="N182" s="34"/>
      <c r="O182" s="34"/>
      <c r="P182" s="34"/>
      <c r="Q182" s="34"/>
      <c r="R182" s="34"/>
      <c r="S182" s="34">
        <v>0</v>
      </c>
    </row>
    <row r="183" spans="1:19">
      <c r="B183" s="5">
        <v>1937</v>
      </c>
      <c r="C183" s="34"/>
      <c r="D183" s="34"/>
      <c r="E183" s="34"/>
      <c r="F183" s="34"/>
      <c r="G183" s="34"/>
      <c r="H183" s="34"/>
      <c r="I183" s="34"/>
      <c r="J183" s="34"/>
      <c r="K183" s="34"/>
      <c r="L183" s="34"/>
      <c r="M183" s="34"/>
      <c r="N183" s="34"/>
      <c r="O183" s="34"/>
      <c r="P183" s="34"/>
      <c r="Q183" s="34"/>
      <c r="R183" s="34"/>
      <c r="S183" s="34">
        <v>0</v>
      </c>
    </row>
    <row r="184" spans="1:19">
      <c r="B184" s="5">
        <v>1936</v>
      </c>
      <c r="C184" s="34"/>
      <c r="D184" s="34"/>
      <c r="E184" s="34"/>
      <c r="F184" s="34"/>
      <c r="G184" s="34"/>
      <c r="H184" s="34"/>
      <c r="I184" s="34"/>
      <c r="J184" s="34"/>
      <c r="K184" s="34"/>
      <c r="L184" s="34"/>
      <c r="M184" s="34"/>
      <c r="N184" s="34"/>
      <c r="O184" s="34"/>
      <c r="P184" s="34"/>
      <c r="Q184" s="34"/>
      <c r="R184" s="34"/>
      <c r="S184" s="34">
        <v>0</v>
      </c>
    </row>
    <row r="185" spans="1:19">
      <c r="B185" s="5">
        <v>1935</v>
      </c>
      <c r="C185" s="34"/>
      <c r="D185" s="34"/>
      <c r="E185" s="34"/>
      <c r="F185" s="34"/>
      <c r="G185" s="34"/>
      <c r="H185" s="34"/>
      <c r="I185" s="34"/>
      <c r="J185" s="34"/>
      <c r="K185" s="34"/>
      <c r="L185" s="34"/>
      <c r="M185" s="34"/>
      <c r="N185" s="34"/>
      <c r="O185" s="34"/>
      <c r="P185" s="34"/>
      <c r="Q185" s="34"/>
      <c r="R185" s="34"/>
      <c r="S185" s="34">
        <v>0</v>
      </c>
    </row>
    <row r="186" spans="1:19">
      <c r="B186" s="5">
        <v>1934</v>
      </c>
      <c r="C186" s="34"/>
      <c r="D186" s="34"/>
      <c r="E186" s="34"/>
      <c r="F186" s="34"/>
      <c r="G186" s="34"/>
      <c r="H186" s="34"/>
      <c r="I186" s="34"/>
      <c r="J186" s="34"/>
      <c r="K186" s="34"/>
      <c r="L186" s="34"/>
      <c r="M186" s="34"/>
      <c r="N186" s="34"/>
      <c r="O186" s="34"/>
      <c r="P186" s="34"/>
      <c r="Q186" s="34"/>
      <c r="R186" s="34"/>
      <c r="S186" s="34">
        <v>0</v>
      </c>
    </row>
    <row r="187" spans="1:19">
      <c r="B187" s="5">
        <v>1933</v>
      </c>
      <c r="C187" s="34"/>
      <c r="D187" s="34"/>
      <c r="E187" s="34"/>
      <c r="F187" s="34"/>
      <c r="G187" s="34"/>
      <c r="H187" s="34"/>
      <c r="I187" s="34"/>
      <c r="J187" s="34"/>
      <c r="K187" s="34"/>
      <c r="L187" s="34"/>
      <c r="M187" s="34"/>
      <c r="N187" s="34"/>
      <c r="O187" s="34"/>
      <c r="P187" s="34"/>
      <c r="Q187" s="34"/>
      <c r="R187" s="34"/>
      <c r="S187" s="34">
        <v>0</v>
      </c>
    </row>
    <row r="188" spans="1:19">
      <c r="B188" s="5">
        <v>1932</v>
      </c>
      <c r="C188" s="34"/>
      <c r="D188" s="34"/>
      <c r="E188" s="34"/>
      <c r="F188" s="34"/>
      <c r="G188" s="34"/>
      <c r="H188" s="34"/>
      <c r="I188" s="34"/>
      <c r="J188" s="34"/>
      <c r="K188" s="34"/>
      <c r="L188" s="34"/>
      <c r="M188" s="34"/>
      <c r="N188" s="34"/>
      <c r="O188" s="34"/>
      <c r="P188" s="34"/>
      <c r="Q188" s="34"/>
      <c r="R188" s="34"/>
      <c r="S188" s="34">
        <v>0</v>
      </c>
    </row>
    <row r="189" spans="1:19">
      <c r="B189" s="5">
        <v>1931</v>
      </c>
      <c r="C189" s="34"/>
      <c r="D189" s="34"/>
      <c r="E189" s="34"/>
      <c r="F189" s="34"/>
      <c r="G189" s="34"/>
      <c r="H189" s="34"/>
      <c r="I189" s="34"/>
      <c r="J189" s="34"/>
      <c r="K189" s="34"/>
      <c r="L189" s="34"/>
      <c r="M189" s="34"/>
      <c r="N189" s="34"/>
      <c r="O189" s="34"/>
      <c r="P189" s="34"/>
      <c r="Q189" s="34"/>
      <c r="R189" s="34"/>
      <c r="S189" s="34">
        <v>0</v>
      </c>
    </row>
    <row r="190" spans="1:19">
      <c r="B190" s="5">
        <v>1930</v>
      </c>
      <c r="C190" s="34"/>
      <c r="D190" s="34"/>
      <c r="E190" s="34"/>
      <c r="F190" s="34"/>
      <c r="G190" s="34"/>
      <c r="H190" s="34"/>
      <c r="I190" s="34"/>
      <c r="J190" s="34"/>
      <c r="K190" s="34"/>
      <c r="L190" s="34"/>
      <c r="M190" s="34"/>
      <c r="N190" s="34"/>
      <c r="O190" s="34"/>
      <c r="P190" s="34"/>
      <c r="Q190" s="34"/>
      <c r="R190" s="34"/>
      <c r="S190" s="34">
        <v>0</v>
      </c>
    </row>
    <row r="191" spans="1:19" ht="25.5">
      <c r="A191" s="63" t="s">
        <v>184</v>
      </c>
      <c r="B191" s="6" t="s">
        <v>183</v>
      </c>
      <c r="C191" s="7">
        <f t="shared" ref="C191" si="1">SUM(C98:C190)</f>
        <v>8092817.9099999992</v>
      </c>
      <c r="D191" s="7">
        <f t="shared" ref="D191" si="2">SUM(D98:D190)</f>
        <v>6768254.5199999996</v>
      </c>
      <c r="E191" s="7">
        <f t="shared" ref="E191" si="3">SUM(E98:E190)</f>
        <v>6598606.0899999999</v>
      </c>
      <c r="F191" s="7">
        <f t="shared" ref="F191" si="4">SUM(F98:F190)</f>
        <v>6598606.0899999999</v>
      </c>
      <c r="G191" s="7">
        <f t="shared" ref="G191" si="5">SUM(G98:G190)</f>
        <v>6607514.5999999996</v>
      </c>
      <c r="H191" s="7">
        <f t="shared" ref="H191" si="6">SUM(H98:H190)</f>
        <v>6608833.0999999996</v>
      </c>
      <c r="I191" s="7">
        <f t="shared" ref="I191" si="7">SUM(I98:I190)</f>
        <v>6352636.8900000006</v>
      </c>
      <c r="J191" s="7">
        <f t="shared" ref="J191" si="8">SUM(J98:J190)</f>
        <v>6375130.9299999997</v>
      </c>
      <c r="K191" s="7">
        <f t="shared" ref="K191" si="9">SUM(K98:K190)</f>
        <v>6432713.5300000003</v>
      </c>
      <c r="L191" s="7">
        <f t="shared" ref="L191" si="10">SUM(L98:L190)</f>
        <v>6210231.4399999995</v>
      </c>
      <c r="M191" s="7">
        <f t="shared" ref="M191" si="11">SUM(M98:M190)</f>
        <v>6207714.6099999994</v>
      </c>
      <c r="N191" s="7">
        <f t="shared" ref="N191" si="12">SUM(N98:N190)</f>
        <v>6182772.9399999995</v>
      </c>
      <c r="O191" s="7">
        <f t="shared" ref="O191" si="13">SUM(O98:O190)</f>
        <v>5303979.74</v>
      </c>
      <c r="P191" s="7">
        <f t="shared" ref="P191" si="14">SUM(P98:P190)</f>
        <v>5509510.0500000007</v>
      </c>
      <c r="Q191" s="7">
        <f t="shared" ref="Q191" si="15">SUM(Q98:Q190)</f>
        <v>5506948.3300000001</v>
      </c>
      <c r="R191" s="7">
        <f t="shared" ref="R191" si="16">SUM(R98:R190)</f>
        <v>5537537.040000001</v>
      </c>
      <c r="S191" s="7">
        <f>SUM(S98:S190)</f>
        <v>1902615.54</v>
      </c>
    </row>
    <row r="192" spans="1:19">
      <c r="A192" s="64"/>
      <c r="B192" s="6"/>
      <c r="C192" s="7"/>
      <c r="D192" s="7"/>
      <c r="E192" s="7"/>
      <c r="F192" s="7"/>
      <c r="G192" s="7"/>
      <c r="H192" s="7"/>
      <c r="I192" s="7"/>
      <c r="J192" s="7"/>
      <c r="K192" s="7"/>
      <c r="L192" s="7"/>
      <c r="M192" s="7"/>
      <c r="N192" s="7"/>
      <c r="O192" s="7"/>
      <c r="P192" s="7"/>
      <c r="Q192" s="7"/>
      <c r="R192" s="7"/>
      <c r="S192" s="7"/>
    </row>
    <row r="193" spans="1:19">
      <c r="A193" s="65" t="s">
        <v>185</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c r="S194" s="34">
        <v>0</v>
      </c>
    </row>
    <row r="195" spans="1:19">
      <c r="B195" s="5">
        <v>2020</v>
      </c>
      <c r="C195" s="33"/>
      <c r="D195" s="33"/>
      <c r="E195" s="33"/>
      <c r="F195" s="33"/>
      <c r="G195" s="33"/>
      <c r="H195" s="33"/>
      <c r="I195" s="33"/>
      <c r="J195" s="33"/>
      <c r="K195" s="33"/>
      <c r="L195" s="33"/>
      <c r="M195" s="33"/>
      <c r="N195" s="33"/>
      <c r="O195" s="33"/>
      <c r="P195" s="33"/>
      <c r="Q195" s="104">
        <v>1055.52</v>
      </c>
      <c r="R195" s="104">
        <v>1055.52</v>
      </c>
      <c r="S195" s="104">
        <v>1055.52</v>
      </c>
    </row>
    <row r="196" spans="1:19">
      <c r="A196" s="37"/>
      <c r="B196" s="5">
        <v>2019</v>
      </c>
      <c r="C196" s="33"/>
      <c r="D196" s="33"/>
      <c r="E196" s="33"/>
      <c r="F196" s="33"/>
      <c r="G196" s="33"/>
      <c r="H196" s="33"/>
      <c r="I196" s="33"/>
      <c r="J196" s="33"/>
      <c r="K196" s="33"/>
      <c r="L196" s="33"/>
      <c r="M196" s="33"/>
      <c r="N196" s="33"/>
      <c r="O196" s="33"/>
      <c r="P196" s="104">
        <v>1646605.65</v>
      </c>
      <c r="Q196" s="104">
        <v>1646605.65</v>
      </c>
      <c r="R196" s="104">
        <v>1646605.65</v>
      </c>
      <c r="S196" s="104">
        <v>1646605.6517230771</v>
      </c>
    </row>
    <row r="197" spans="1:19">
      <c r="A197" s="37"/>
      <c r="B197" s="5">
        <v>2018</v>
      </c>
      <c r="C197" s="33"/>
      <c r="D197" s="33"/>
      <c r="E197" s="33"/>
      <c r="F197" s="33"/>
      <c r="G197" s="33"/>
      <c r="H197" s="33"/>
      <c r="I197" s="33"/>
      <c r="J197" s="33"/>
      <c r="K197" s="33"/>
      <c r="L197" s="33"/>
      <c r="M197" s="33"/>
      <c r="N197" s="33"/>
      <c r="O197" s="34"/>
      <c r="P197" s="34"/>
      <c r="Q197" s="34"/>
      <c r="R197" s="34"/>
      <c r="S197" s="34">
        <v>0</v>
      </c>
    </row>
    <row r="198" spans="1:19">
      <c r="A198" s="37"/>
      <c r="B198" s="5">
        <v>2017</v>
      </c>
      <c r="C198" s="33"/>
      <c r="D198" s="33"/>
      <c r="E198" s="33"/>
      <c r="F198" s="33"/>
      <c r="G198" s="33"/>
      <c r="H198" s="33"/>
      <c r="I198" s="33"/>
      <c r="J198" s="33"/>
      <c r="K198" s="33"/>
      <c r="L198" s="33"/>
      <c r="M198" s="33"/>
      <c r="N198" s="34"/>
      <c r="O198" s="34"/>
      <c r="P198" s="34"/>
      <c r="Q198" s="34"/>
      <c r="R198" s="34"/>
      <c r="S198" s="34">
        <v>0</v>
      </c>
    </row>
    <row r="199" spans="1:19">
      <c r="B199" s="5">
        <v>2016</v>
      </c>
      <c r="C199" s="33"/>
      <c r="D199" s="33"/>
      <c r="E199" s="33"/>
      <c r="F199" s="33"/>
      <c r="G199" s="33"/>
      <c r="H199" s="33"/>
      <c r="I199" s="33"/>
      <c r="J199" s="33"/>
      <c r="K199" s="33"/>
      <c r="L199" s="33"/>
      <c r="M199" s="104">
        <v>1866.8</v>
      </c>
      <c r="N199" s="104">
        <v>1869.51</v>
      </c>
      <c r="O199" s="104">
        <v>1866.91</v>
      </c>
      <c r="P199" s="104">
        <v>1866.91</v>
      </c>
      <c r="Q199" s="104">
        <v>1866.91</v>
      </c>
      <c r="R199" s="104">
        <v>1866.91</v>
      </c>
      <c r="S199" s="104">
        <v>1866.91</v>
      </c>
    </row>
    <row r="200" spans="1:19">
      <c r="B200" s="5">
        <v>2015</v>
      </c>
      <c r="C200" s="33"/>
      <c r="D200" s="33"/>
      <c r="E200" s="33"/>
      <c r="F200" s="33"/>
      <c r="G200" s="33"/>
      <c r="H200" s="33"/>
      <c r="I200" s="33"/>
      <c r="J200" s="33"/>
      <c r="K200" s="33"/>
      <c r="L200" s="104">
        <v>117016.14</v>
      </c>
      <c r="M200" s="104">
        <v>143911.54</v>
      </c>
      <c r="N200" s="104">
        <v>143911.54</v>
      </c>
      <c r="O200" s="104">
        <v>143911.54</v>
      </c>
      <c r="P200" s="104">
        <v>143911.54</v>
      </c>
      <c r="Q200" s="104">
        <v>143911.54</v>
      </c>
      <c r="R200" s="104">
        <v>143911.54</v>
      </c>
      <c r="S200" s="104">
        <v>143911.54</v>
      </c>
    </row>
    <row r="201" spans="1:19">
      <c r="B201" s="5">
        <v>2014</v>
      </c>
      <c r="C201" s="33"/>
      <c r="D201" s="33"/>
      <c r="E201" s="33"/>
      <c r="F201" s="33"/>
      <c r="G201" s="33"/>
      <c r="H201" s="33"/>
      <c r="I201" s="33"/>
      <c r="J201" s="33"/>
      <c r="K201" s="34"/>
      <c r="L201" s="104">
        <v>16562</v>
      </c>
      <c r="M201" s="104">
        <v>16562</v>
      </c>
      <c r="N201" s="104">
        <v>16562</v>
      </c>
      <c r="O201" s="104">
        <v>16562</v>
      </c>
      <c r="P201" s="104">
        <v>16562</v>
      </c>
      <c r="Q201" s="104">
        <v>16562</v>
      </c>
      <c r="R201" s="104">
        <v>16562</v>
      </c>
      <c r="S201" s="104">
        <v>16562</v>
      </c>
    </row>
    <row r="202" spans="1:19">
      <c r="B202" s="5">
        <v>2013</v>
      </c>
      <c r="C202" s="33"/>
      <c r="D202" s="33"/>
      <c r="E202" s="33"/>
      <c r="F202" s="33"/>
      <c r="G202" s="33"/>
      <c r="H202" s="33"/>
      <c r="I202" s="33"/>
      <c r="J202" s="104">
        <v>141020.82999999999</v>
      </c>
      <c r="K202" s="104">
        <v>141020.82999999999</v>
      </c>
      <c r="L202" s="104">
        <v>141020.82999999999</v>
      </c>
      <c r="M202" s="104">
        <v>141020.82999999999</v>
      </c>
      <c r="N202" s="104">
        <v>141020.82999999999</v>
      </c>
      <c r="O202" s="104">
        <v>141020.82999999999</v>
      </c>
      <c r="P202" s="104">
        <v>141020.82999999999</v>
      </c>
      <c r="Q202" s="104">
        <v>141020.82999999999</v>
      </c>
      <c r="R202" s="104">
        <v>141020.82999999999</v>
      </c>
      <c r="S202" s="104">
        <v>141020.82999999999</v>
      </c>
    </row>
    <row r="203" spans="1:19">
      <c r="B203" s="5">
        <v>2012</v>
      </c>
      <c r="C203" s="33"/>
      <c r="D203" s="33"/>
      <c r="E203" s="33"/>
      <c r="F203" s="33"/>
      <c r="G203" s="33"/>
      <c r="H203" s="33"/>
      <c r="I203" s="34"/>
      <c r="J203" s="34"/>
      <c r="K203" s="34"/>
      <c r="L203" s="34"/>
      <c r="M203" s="34"/>
      <c r="N203" s="34"/>
      <c r="O203" s="34"/>
      <c r="P203" s="34"/>
      <c r="Q203" s="34"/>
      <c r="R203" s="34"/>
      <c r="S203" s="34">
        <v>0</v>
      </c>
    </row>
    <row r="204" spans="1:19">
      <c r="B204" s="5">
        <v>2011</v>
      </c>
      <c r="C204" s="33"/>
      <c r="D204" s="33"/>
      <c r="E204" s="33"/>
      <c r="F204" s="33"/>
      <c r="G204" s="33"/>
      <c r="H204" s="104">
        <v>6541.28</v>
      </c>
      <c r="I204" s="104">
        <v>7943.45</v>
      </c>
      <c r="J204" s="104">
        <v>7943.45</v>
      </c>
      <c r="K204" s="104">
        <v>7943.45</v>
      </c>
      <c r="L204" s="104">
        <v>7943.45</v>
      </c>
      <c r="M204" s="104">
        <v>7943.45</v>
      </c>
      <c r="N204" s="104">
        <v>7943.45</v>
      </c>
      <c r="O204" s="104">
        <v>6541.28</v>
      </c>
      <c r="P204" s="104">
        <v>6541.28</v>
      </c>
      <c r="Q204" s="104">
        <v>6541.28</v>
      </c>
      <c r="R204" s="104">
        <v>6541.28</v>
      </c>
      <c r="S204" s="104">
        <v>6541.28</v>
      </c>
    </row>
    <row r="205" spans="1:19">
      <c r="B205" s="5">
        <v>2010</v>
      </c>
      <c r="C205" s="33"/>
      <c r="D205" s="33"/>
      <c r="E205" s="33"/>
      <c r="F205" s="33"/>
      <c r="G205" s="104">
        <v>7840</v>
      </c>
      <c r="H205" s="104">
        <v>7840</v>
      </c>
      <c r="I205" s="104">
        <v>7840</v>
      </c>
      <c r="J205" s="104">
        <v>7840</v>
      </c>
      <c r="K205" s="104">
        <v>7840</v>
      </c>
      <c r="L205" s="104">
        <v>7840</v>
      </c>
      <c r="M205" s="104">
        <v>7840</v>
      </c>
      <c r="N205" s="104">
        <v>7840</v>
      </c>
      <c r="O205" s="104">
        <v>7840</v>
      </c>
      <c r="P205" s="104">
        <v>7840</v>
      </c>
      <c r="Q205" s="104">
        <v>7840</v>
      </c>
      <c r="R205" s="104">
        <v>7840</v>
      </c>
      <c r="S205" s="104">
        <v>7840</v>
      </c>
    </row>
    <row r="206" spans="1:19">
      <c r="B206" s="5">
        <v>2009</v>
      </c>
      <c r="C206" s="33"/>
      <c r="D206" s="33"/>
      <c r="E206" s="33"/>
      <c r="F206" s="34"/>
      <c r="G206" s="34"/>
      <c r="H206" s="34"/>
      <c r="I206" s="34"/>
      <c r="J206" s="34"/>
      <c r="K206" s="34"/>
      <c r="L206" s="34"/>
      <c r="M206" s="34"/>
      <c r="N206" s="34"/>
      <c r="O206" s="34"/>
      <c r="P206" s="34"/>
      <c r="Q206" s="34"/>
      <c r="R206" s="34"/>
      <c r="S206" s="34">
        <v>0</v>
      </c>
    </row>
    <row r="207" spans="1:19">
      <c r="B207" s="5">
        <v>2008</v>
      </c>
      <c r="C207" s="33"/>
      <c r="D207" s="33"/>
      <c r="E207" s="34"/>
      <c r="F207" s="34"/>
      <c r="G207" s="34"/>
      <c r="H207" s="34"/>
      <c r="I207" s="34"/>
      <c r="J207" s="34"/>
      <c r="K207" s="34"/>
      <c r="L207" s="34"/>
      <c r="M207" s="34"/>
      <c r="N207" s="34"/>
      <c r="O207" s="34"/>
      <c r="P207" s="34"/>
      <c r="Q207" s="34"/>
      <c r="R207" s="34"/>
      <c r="S207" s="34">
        <v>0</v>
      </c>
    </row>
    <row r="208" spans="1:19">
      <c r="B208" s="5">
        <v>2007</v>
      </c>
      <c r="C208" s="33"/>
      <c r="D208" s="34"/>
      <c r="E208" s="34"/>
      <c r="F208" s="34"/>
      <c r="G208" s="34"/>
      <c r="H208" s="34"/>
      <c r="I208" s="34"/>
      <c r="J208" s="34"/>
      <c r="K208" s="34"/>
      <c r="L208" s="34"/>
      <c r="M208" s="34"/>
      <c r="N208" s="34"/>
      <c r="O208" s="34"/>
      <c r="P208" s="34"/>
      <c r="Q208" s="34"/>
      <c r="R208" s="34"/>
      <c r="S208" s="34">
        <v>0</v>
      </c>
    </row>
    <row r="209" spans="2:19">
      <c r="B209" s="5">
        <v>2006</v>
      </c>
      <c r="C209" s="104">
        <v>1118.98</v>
      </c>
      <c r="D209" s="104">
        <v>1118.98</v>
      </c>
      <c r="E209" s="104">
        <v>1118.98</v>
      </c>
      <c r="F209" s="104">
        <v>1118.98</v>
      </c>
      <c r="G209" s="104">
        <v>1118.98</v>
      </c>
      <c r="H209" s="104">
        <v>1118.98</v>
      </c>
      <c r="I209" s="104">
        <v>1118.98</v>
      </c>
      <c r="J209" s="104">
        <v>1118.98</v>
      </c>
      <c r="K209" s="104">
        <v>1118.98</v>
      </c>
      <c r="L209" s="104">
        <v>1118.98</v>
      </c>
      <c r="M209" s="104">
        <v>1118.98</v>
      </c>
      <c r="N209" s="104">
        <v>1118.98</v>
      </c>
      <c r="O209" s="104">
        <v>1118.98</v>
      </c>
      <c r="P209" s="104">
        <v>1118.98</v>
      </c>
      <c r="Q209" s="104">
        <v>1118.98</v>
      </c>
      <c r="R209" s="104">
        <v>1118.98</v>
      </c>
      <c r="S209" s="104">
        <v>1118.98</v>
      </c>
    </row>
    <row r="210" spans="2:19">
      <c r="B210" s="5">
        <v>2005</v>
      </c>
      <c r="C210" s="104">
        <v>15102.92</v>
      </c>
      <c r="D210" s="104">
        <v>15102.92</v>
      </c>
      <c r="E210" s="104">
        <v>15102.92</v>
      </c>
      <c r="F210" s="104">
        <v>15102.92</v>
      </c>
      <c r="G210" s="104">
        <v>15102.92</v>
      </c>
      <c r="H210" s="104">
        <v>15102.92</v>
      </c>
      <c r="I210" s="104">
        <v>15102.92</v>
      </c>
      <c r="J210" s="104">
        <v>15102.92</v>
      </c>
      <c r="K210" s="104">
        <v>15102.92</v>
      </c>
      <c r="L210" s="104">
        <v>15102.92</v>
      </c>
      <c r="M210" s="104">
        <v>15102.92</v>
      </c>
      <c r="N210" s="104">
        <v>15102.92</v>
      </c>
      <c r="O210" s="104">
        <v>15102.92</v>
      </c>
      <c r="P210" s="104">
        <v>15102.92</v>
      </c>
      <c r="Q210" s="104">
        <v>15102.92</v>
      </c>
      <c r="R210" s="104">
        <v>15102.92</v>
      </c>
      <c r="S210" s="104">
        <v>15102.92</v>
      </c>
    </row>
    <row r="211" spans="2:19">
      <c r="B211" s="5">
        <v>2004</v>
      </c>
      <c r="C211" s="104">
        <v>421735.25</v>
      </c>
      <c r="D211" s="104">
        <v>421735.25</v>
      </c>
      <c r="E211" s="104">
        <v>421735.25</v>
      </c>
      <c r="F211" s="104">
        <v>421735.25</v>
      </c>
      <c r="G211" s="104">
        <v>421735.25</v>
      </c>
      <c r="H211" s="104">
        <v>421735.25</v>
      </c>
      <c r="I211" s="104">
        <v>421735.25</v>
      </c>
      <c r="J211" s="104">
        <v>421735.25</v>
      </c>
      <c r="K211" s="104">
        <v>421735.25</v>
      </c>
      <c r="L211" s="104">
        <v>421735.25</v>
      </c>
      <c r="M211" s="104">
        <v>421735.25</v>
      </c>
      <c r="N211" s="104">
        <v>421735.25</v>
      </c>
      <c r="O211" s="104">
        <v>421735.25</v>
      </c>
      <c r="P211" s="104">
        <v>421735.25</v>
      </c>
      <c r="Q211" s="104">
        <v>421735.25</v>
      </c>
      <c r="R211" s="104">
        <v>421735.25</v>
      </c>
      <c r="S211" s="104">
        <v>421735.25</v>
      </c>
    </row>
    <row r="212" spans="2:19">
      <c r="B212" s="5">
        <v>2003</v>
      </c>
      <c r="C212" s="104">
        <v>25104.54</v>
      </c>
      <c r="D212" s="104">
        <v>25104.54</v>
      </c>
      <c r="E212" s="104">
        <v>25104.54</v>
      </c>
      <c r="F212" s="104">
        <v>25104.54</v>
      </c>
      <c r="G212" s="104">
        <v>25104.54</v>
      </c>
      <c r="H212" s="104">
        <v>25104.54</v>
      </c>
      <c r="I212" s="104">
        <v>25104.54</v>
      </c>
      <c r="J212" s="104">
        <v>25104.54</v>
      </c>
      <c r="K212" s="104">
        <v>25104.54</v>
      </c>
      <c r="L212" s="104">
        <v>25104.54</v>
      </c>
      <c r="M212" s="104">
        <v>25104.54</v>
      </c>
      <c r="N212" s="104">
        <v>25104.54</v>
      </c>
      <c r="O212" s="104">
        <v>25104.54</v>
      </c>
      <c r="P212" s="104">
        <v>25104.54</v>
      </c>
      <c r="Q212" s="104">
        <v>25104.54</v>
      </c>
      <c r="R212" s="104">
        <v>25104.54</v>
      </c>
      <c r="S212" s="104">
        <v>25104.54</v>
      </c>
    </row>
    <row r="213" spans="2:19">
      <c r="B213" s="5">
        <v>2002</v>
      </c>
      <c r="C213" s="104">
        <v>648558.73</v>
      </c>
      <c r="D213" s="104">
        <v>648558.73</v>
      </c>
      <c r="E213" s="104">
        <v>648558.73</v>
      </c>
      <c r="F213" s="104">
        <v>648558.73</v>
      </c>
      <c r="G213" s="104">
        <v>648558.73</v>
      </c>
      <c r="H213" s="104">
        <v>648558.73</v>
      </c>
      <c r="I213" s="104">
        <v>648558.73</v>
      </c>
      <c r="J213" s="104">
        <v>648558.73</v>
      </c>
      <c r="K213" s="104">
        <v>648558.73</v>
      </c>
      <c r="L213" s="104">
        <v>648558.73</v>
      </c>
      <c r="M213" s="104">
        <v>648558.73</v>
      </c>
      <c r="N213" s="104">
        <v>648558.73</v>
      </c>
      <c r="O213" s="104">
        <v>648558.73</v>
      </c>
      <c r="P213" s="104">
        <v>648558.73</v>
      </c>
      <c r="Q213" s="104">
        <v>648558.73</v>
      </c>
      <c r="R213" s="104">
        <v>648558.73</v>
      </c>
      <c r="S213" s="104">
        <v>648558.73</v>
      </c>
    </row>
    <row r="214" spans="2:19">
      <c r="B214" s="5">
        <v>2001</v>
      </c>
      <c r="C214" s="104">
        <v>1789.52</v>
      </c>
      <c r="D214" s="104">
        <v>1789.52</v>
      </c>
      <c r="E214" s="104">
        <v>1789.52</v>
      </c>
      <c r="F214" s="104">
        <v>1789.52</v>
      </c>
      <c r="G214" s="104">
        <v>1789.52</v>
      </c>
      <c r="H214" s="104">
        <v>1789.52</v>
      </c>
      <c r="I214" s="104">
        <v>1789.52</v>
      </c>
      <c r="J214" s="104">
        <v>1789.52</v>
      </c>
      <c r="K214" s="104">
        <v>1789.52</v>
      </c>
      <c r="L214" s="104">
        <v>1789.52</v>
      </c>
      <c r="M214" s="104">
        <v>1789.52</v>
      </c>
      <c r="N214" s="104">
        <v>1789.52</v>
      </c>
      <c r="O214" s="104">
        <v>1789.52</v>
      </c>
      <c r="P214" s="104">
        <v>1789.52</v>
      </c>
      <c r="Q214" s="104">
        <v>1789.52</v>
      </c>
      <c r="R214" s="104">
        <v>1789.52</v>
      </c>
      <c r="S214" s="104">
        <v>1789.52</v>
      </c>
    </row>
    <row r="215" spans="2:19">
      <c r="B215" s="5">
        <v>2000</v>
      </c>
      <c r="C215" s="104">
        <v>195.82</v>
      </c>
      <c r="D215" s="104">
        <v>195.82</v>
      </c>
      <c r="E215" s="104">
        <v>195.82</v>
      </c>
      <c r="F215" s="104">
        <v>195.82</v>
      </c>
      <c r="G215" s="104">
        <v>195.82</v>
      </c>
      <c r="H215" s="104">
        <v>195.82</v>
      </c>
      <c r="I215" s="104">
        <v>195.82</v>
      </c>
      <c r="J215" s="104">
        <v>195.82</v>
      </c>
      <c r="K215" s="104">
        <v>195.82</v>
      </c>
      <c r="L215" s="104">
        <v>195.82</v>
      </c>
      <c r="M215" s="104">
        <v>195.82</v>
      </c>
      <c r="N215" s="104">
        <v>195.82</v>
      </c>
      <c r="O215" s="104">
        <v>195.82</v>
      </c>
      <c r="P215" s="104">
        <v>195.82</v>
      </c>
      <c r="Q215" s="104">
        <v>195.82</v>
      </c>
      <c r="R215" s="104">
        <v>195.82</v>
      </c>
      <c r="S215" s="104">
        <v>195.82</v>
      </c>
    </row>
    <row r="216" spans="2:19">
      <c r="B216" s="5">
        <v>1999</v>
      </c>
      <c r="C216" s="104">
        <v>2393882.25</v>
      </c>
      <c r="D216" s="104">
        <v>2393882.25</v>
      </c>
      <c r="E216" s="104">
        <v>2393882.25</v>
      </c>
      <c r="F216" s="104">
        <v>2393882.25</v>
      </c>
      <c r="G216" s="104">
        <v>2393882.25</v>
      </c>
      <c r="H216" s="104">
        <v>2393882.25</v>
      </c>
      <c r="I216" s="104">
        <v>2393882.25</v>
      </c>
      <c r="J216" s="104">
        <v>2393882.25</v>
      </c>
      <c r="K216" s="104">
        <v>2393882.25</v>
      </c>
      <c r="L216" s="104">
        <v>2393882.25</v>
      </c>
      <c r="M216" s="104">
        <v>2393882.25</v>
      </c>
      <c r="N216" s="104">
        <v>2393882.25</v>
      </c>
      <c r="O216" s="104">
        <v>2393882.25</v>
      </c>
      <c r="P216" s="104">
        <v>2393882.25</v>
      </c>
      <c r="Q216" s="104">
        <v>2393882.25</v>
      </c>
      <c r="R216" s="104">
        <v>2393882.25</v>
      </c>
      <c r="S216" s="104">
        <v>2393882.25</v>
      </c>
    </row>
    <row r="217" spans="2:19">
      <c r="B217" s="5">
        <v>1998</v>
      </c>
      <c r="C217" s="104">
        <v>555069.13</v>
      </c>
      <c r="D217" s="104">
        <v>555069.13</v>
      </c>
      <c r="E217" s="104">
        <v>555069.13</v>
      </c>
      <c r="F217" s="104">
        <v>555069.13</v>
      </c>
      <c r="G217" s="104">
        <v>555069.13</v>
      </c>
      <c r="H217" s="104">
        <v>555069.13</v>
      </c>
      <c r="I217" s="104">
        <v>555069.13</v>
      </c>
      <c r="J217" s="104">
        <v>555069.13</v>
      </c>
      <c r="K217" s="104">
        <v>555069.13</v>
      </c>
      <c r="L217" s="104">
        <v>555069.13</v>
      </c>
      <c r="M217" s="104">
        <v>555069.13</v>
      </c>
      <c r="N217" s="104">
        <v>555069.13</v>
      </c>
      <c r="O217" s="104">
        <v>555069.13</v>
      </c>
      <c r="P217" s="104">
        <v>555069.13</v>
      </c>
      <c r="Q217" s="104">
        <v>555069.13</v>
      </c>
      <c r="R217" s="104">
        <v>555069.13</v>
      </c>
      <c r="S217" s="104">
        <v>555069.13</v>
      </c>
    </row>
    <row r="218" spans="2:19">
      <c r="B218" s="5">
        <v>1997</v>
      </c>
      <c r="C218" s="104">
        <v>1281866.52</v>
      </c>
      <c r="D218" s="104">
        <v>1281866.52</v>
      </c>
      <c r="E218" s="104">
        <v>1281866.52</v>
      </c>
      <c r="F218" s="104">
        <v>1281866.52</v>
      </c>
      <c r="G218" s="104">
        <v>1281866.52</v>
      </c>
      <c r="H218" s="104">
        <v>1281866.52</v>
      </c>
      <c r="I218" s="104">
        <v>1281866.52</v>
      </c>
      <c r="J218" s="104">
        <v>1281866.52</v>
      </c>
      <c r="K218" s="104">
        <v>1281866.52</v>
      </c>
      <c r="L218" s="104">
        <v>1281866.52</v>
      </c>
      <c r="M218" s="104">
        <v>1281866.52</v>
      </c>
      <c r="N218" s="104">
        <v>1281866.52</v>
      </c>
      <c r="O218" s="104">
        <v>1281866.52</v>
      </c>
      <c r="P218" s="104">
        <v>1281866.52</v>
      </c>
      <c r="Q218" s="104">
        <v>1281866.52</v>
      </c>
      <c r="R218" s="104">
        <v>1281866.52</v>
      </c>
      <c r="S218" s="104">
        <v>1281866.52</v>
      </c>
    </row>
    <row r="219" spans="2:19">
      <c r="B219" s="5">
        <v>1996</v>
      </c>
      <c r="C219" s="104">
        <v>26891.91</v>
      </c>
      <c r="D219" s="104">
        <v>26891.91</v>
      </c>
      <c r="E219" s="104">
        <v>26891.91</v>
      </c>
      <c r="F219" s="104">
        <v>26891.91</v>
      </c>
      <c r="G219" s="104">
        <v>26891.91</v>
      </c>
      <c r="H219" s="104">
        <v>26891.91</v>
      </c>
      <c r="I219" s="104">
        <v>9418</v>
      </c>
      <c r="J219" s="104">
        <v>9418</v>
      </c>
      <c r="K219" s="104">
        <v>9418</v>
      </c>
      <c r="L219" s="104">
        <v>9418</v>
      </c>
      <c r="M219" s="104">
        <v>9418</v>
      </c>
      <c r="N219" s="104">
        <v>9418</v>
      </c>
      <c r="O219" s="104">
        <v>9418</v>
      </c>
      <c r="P219" s="104">
        <v>2349.9</v>
      </c>
      <c r="Q219" s="104">
        <v>2349.9</v>
      </c>
      <c r="R219" s="104">
        <v>2349.9</v>
      </c>
      <c r="S219" s="104">
        <v>2349.8999999999996</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104">
        <v>157368.48000000001</v>
      </c>
      <c r="D231" s="104">
        <v>157368.48000000001</v>
      </c>
      <c r="E231" s="104">
        <v>157368.48000000001</v>
      </c>
      <c r="F231" s="104">
        <v>157368.48000000001</v>
      </c>
      <c r="G231" s="104">
        <v>157368.48000000001</v>
      </c>
      <c r="H231" s="104">
        <v>157368.48000000001</v>
      </c>
      <c r="I231" s="104">
        <v>157368.48000000001</v>
      </c>
      <c r="J231" s="104">
        <v>157368.48000000001</v>
      </c>
      <c r="K231" s="104">
        <v>157368.48000000001</v>
      </c>
      <c r="L231" s="104">
        <v>157368.48000000001</v>
      </c>
      <c r="M231" s="104">
        <v>157368.48000000001</v>
      </c>
      <c r="N231" s="104"/>
      <c r="O231" s="104"/>
      <c r="P231" s="104"/>
      <c r="Q231" s="104"/>
      <c r="R231" s="104"/>
      <c r="S231" s="10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104">
        <v>324178.75</v>
      </c>
      <c r="D235" s="104">
        <v>744896.02</v>
      </c>
      <c r="E235" s="104">
        <v>744896.02</v>
      </c>
      <c r="F235" s="104">
        <v>744896.02</v>
      </c>
      <c r="G235" s="104">
        <v>744896.02</v>
      </c>
      <c r="H235" s="104">
        <v>744896.02</v>
      </c>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104">
        <v>2320.16</v>
      </c>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185</v>
      </c>
      <c r="B286" s="6" t="s">
        <v>183</v>
      </c>
      <c r="C286" s="7">
        <f t="shared" ref="C286" si="17">SUM(C193:C285)</f>
        <v>5855182.9600000009</v>
      </c>
      <c r="D286" s="7">
        <f t="shared" ref="D286" si="18">SUM(D193:D285)</f>
        <v>6273580.0700000003</v>
      </c>
      <c r="E286" s="7">
        <f t="shared" ref="E286" si="19">SUM(E193:E285)</f>
        <v>6273580.0700000003</v>
      </c>
      <c r="F286" s="7">
        <f t="shared" ref="F286" si="20">SUM(F193:F285)</f>
        <v>6273580.0700000003</v>
      </c>
      <c r="G286" s="7">
        <f t="shared" ref="G286" si="21">SUM(G193:G285)</f>
        <v>6281420.0700000003</v>
      </c>
      <c r="H286" s="7">
        <f t="shared" ref="H286" si="22">SUM(H193:H285)</f>
        <v>6287961.3499999996</v>
      </c>
      <c r="I286" s="7">
        <f t="shared" ref="I286" si="23">SUM(I193:I285)</f>
        <v>5526993.5899999999</v>
      </c>
      <c r="J286" s="7">
        <f t="shared" ref="J286" si="24">SUM(J193:J285)</f>
        <v>5668014.4199999999</v>
      </c>
      <c r="K286" s="7">
        <f t="shared" ref="K286" si="25">SUM(K193:K285)</f>
        <v>5668014.4199999999</v>
      </c>
      <c r="L286" s="7">
        <f t="shared" ref="L286" si="26">SUM(L193:L285)</f>
        <v>5801592.5600000005</v>
      </c>
      <c r="M286" s="7">
        <f t="shared" ref="M286" si="27">SUM(M193:M285)</f>
        <v>5830354.7599999998</v>
      </c>
      <c r="N286" s="7">
        <f t="shared" ref="N286" si="28">SUM(N193:N285)</f>
        <v>5672988.9900000002</v>
      </c>
      <c r="O286" s="7">
        <f t="shared" ref="O286" si="29">SUM(O193:O285)</f>
        <v>5671584.2200000007</v>
      </c>
      <c r="P286" s="7">
        <f t="shared" ref="P286" si="30">SUM(P193:P285)</f>
        <v>7311121.7699999996</v>
      </c>
      <c r="Q286" s="7">
        <f t="shared" ref="Q286" si="31">SUM(Q193:Q285)</f>
        <v>7312177.290000001</v>
      </c>
      <c r="R286" s="7">
        <f t="shared" ref="R286" si="32">SUM(R193:R285)</f>
        <v>7312177.290000001</v>
      </c>
      <c r="S286" s="7">
        <f>SUM(S193:S285)</f>
        <v>7312177.2917230781</v>
      </c>
    </row>
    <row r="287" spans="1:19">
      <c r="A287" s="64"/>
      <c r="B287" s="6"/>
      <c r="C287" s="7"/>
      <c r="D287" s="7"/>
      <c r="E287" s="7"/>
      <c r="F287" s="7"/>
      <c r="G287" s="7"/>
      <c r="H287" s="7"/>
      <c r="I287" s="7"/>
      <c r="J287" s="7"/>
      <c r="K287" s="7"/>
      <c r="L287" s="7"/>
      <c r="M287" s="9"/>
      <c r="N287" s="9"/>
      <c r="O287" s="9"/>
      <c r="P287" s="9"/>
      <c r="Q287" s="9"/>
      <c r="R287" s="9"/>
      <c r="S287" s="9"/>
    </row>
    <row r="288" spans="1:19">
      <c r="A288" s="65" t="s">
        <v>186</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104">
        <v>672.03</v>
      </c>
      <c r="G301" s="104">
        <v>672.03</v>
      </c>
      <c r="H301" s="104">
        <v>672.03</v>
      </c>
      <c r="I301" s="34"/>
      <c r="J301" s="34"/>
      <c r="K301" s="34"/>
      <c r="L301" s="34"/>
      <c r="M301" s="34"/>
      <c r="N301" s="34"/>
      <c r="O301" s="104"/>
      <c r="P301" s="104"/>
      <c r="Q301" s="104"/>
      <c r="R301" s="104"/>
      <c r="S301" s="10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104">
        <v>191.71</v>
      </c>
      <c r="D304" s="104">
        <v>440.51</v>
      </c>
      <c r="E304" s="104">
        <v>440.51</v>
      </c>
      <c r="F304" s="104">
        <v>440.51</v>
      </c>
      <c r="G304" s="104">
        <v>440.51</v>
      </c>
      <c r="H304" s="104">
        <v>440.51</v>
      </c>
      <c r="I304" s="34"/>
      <c r="J304" s="34"/>
      <c r="K304" s="34"/>
      <c r="L304" s="34"/>
      <c r="M304" s="34"/>
      <c r="N304" s="34"/>
      <c r="O304" s="104"/>
      <c r="P304" s="104"/>
      <c r="Q304" s="104"/>
      <c r="R304" s="104"/>
      <c r="S304" s="10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104">
        <v>738.12</v>
      </c>
      <c r="D306" s="104">
        <v>273.83</v>
      </c>
      <c r="E306" s="104">
        <v>273.83</v>
      </c>
      <c r="F306" s="104">
        <v>273.83</v>
      </c>
      <c r="G306" s="104">
        <v>273.83</v>
      </c>
      <c r="H306" s="104">
        <v>273.83</v>
      </c>
      <c r="I306" s="34"/>
      <c r="J306" s="34"/>
      <c r="K306" s="34"/>
      <c r="L306" s="34"/>
      <c r="M306" s="34"/>
      <c r="N306" s="34"/>
      <c r="O306" s="104"/>
      <c r="P306" s="104"/>
      <c r="Q306" s="104"/>
      <c r="R306" s="104"/>
      <c r="S306" s="10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104">
        <v>2335.0700000000002</v>
      </c>
      <c r="D312" s="104">
        <v>5365.5</v>
      </c>
      <c r="E312" s="104">
        <v>5365.5</v>
      </c>
      <c r="F312" s="104">
        <v>5365.5</v>
      </c>
      <c r="G312" s="104">
        <v>5365.5</v>
      </c>
      <c r="H312" s="104">
        <v>5365.5</v>
      </c>
      <c r="I312" s="34"/>
      <c r="J312" s="34"/>
      <c r="K312" s="34"/>
      <c r="L312" s="34"/>
      <c r="M312" s="34"/>
      <c r="N312" s="34"/>
      <c r="O312" s="104"/>
      <c r="P312" s="104"/>
      <c r="Q312" s="104"/>
      <c r="R312" s="104"/>
      <c r="S312" s="10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104">
        <v>1704.68</v>
      </c>
      <c r="D318" s="34"/>
      <c r="E318" s="34"/>
      <c r="F318" s="34"/>
      <c r="G318" s="34"/>
      <c r="H318" s="34"/>
      <c r="I318" s="34"/>
      <c r="J318" s="34"/>
      <c r="K318" s="34"/>
      <c r="L318" s="34"/>
      <c r="M318" s="34"/>
      <c r="N318" s="34"/>
      <c r="O318" s="34"/>
      <c r="P318" s="34"/>
      <c r="Q318" s="34"/>
      <c r="R318" s="34"/>
      <c r="S318" s="34"/>
    </row>
    <row r="319" spans="2:19">
      <c r="B319" s="5">
        <v>1991</v>
      </c>
      <c r="C319" s="104">
        <v>16506.099999999999</v>
      </c>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104">
        <v>3674.82</v>
      </c>
      <c r="D323" s="104">
        <v>8443.99</v>
      </c>
      <c r="E323" s="104">
        <v>8443.99</v>
      </c>
      <c r="F323" s="104">
        <v>8443.99</v>
      </c>
      <c r="G323" s="104">
        <v>8443.99</v>
      </c>
      <c r="H323" s="104">
        <v>8443.99</v>
      </c>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104">
        <v>22850.87</v>
      </c>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104">
        <v>371153.73</v>
      </c>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104">
        <v>40566.79</v>
      </c>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186</v>
      </c>
      <c r="B381" s="6" t="s">
        <v>183</v>
      </c>
      <c r="C381" s="7">
        <f t="shared" ref="C381" si="33">SUM(C288:C380)</f>
        <v>459721.88999999996</v>
      </c>
      <c r="D381" s="7">
        <f t="shared" ref="D381" si="34">SUM(D288:D380)</f>
        <v>14523.83</v>
      </c>
      <c r="E381" s="7">
        <f t="shared" ref="E381" si="35">SUM(E288:E380)</f>
        <v>14523.83</v>
      </c>
      <c r="F381" s="7">
        <f t="shared" ref="F381" si="36">SUM(F288:F380)</f>
        <v>15195.86</v>
      </c>
      <c r="G381" s="7">
        <f t="shared" ref="G381" si="37">SUM(G288:G380)</f>
        <v>15195.86</v>
      </c>
      <c r="H381" s="7">
        <f t="shared" ref="H381" si="38">SUM(H288:H380)</f>
        <v>15195.86</v>
      </c>
      <c r="I381" s="7">
        <f t="shared" ref="I381" si="39">SUM(I288:I380)</f>
        <v>0</v>
      </c>
      <c r="J381" s="7">
        <f t="shared" ref="J381" si="40">SUM(J288:J380)</f>
        <v>0</v>
      </c>
      <c r="K381" s="7">
        <f t="shared" ref="K381" si="41">SUM(K288:K380)</f>
        <v>0</v>
      </c>
      <c r="L381" s="7">
        <f t="shared" ref="L381" si="42">SUM(L288:L380)</f>
        <v>0</v>
      </c>
      <c r="M381" s="7">
        <f t="shared" ref="M381" si="43">SUM(M288:M380)</f>
        <v>0</v>
      </c>
      <c r="N381" s="7">
        <f t="shared" ref="N381" si="44">SUM(N288:N380)</f>
        <v>0</v>
      </c>
      <c r="O381" s="7">
        <f t="shared" ref="O381" si="45">SUM(O288:O380)</f>
        <v>0</v>
      </c>
      <c r="P381" s="7">
        <f t="shared" ref="P381" si="46">SUM(P288:P380)</f>
        <v>0</v>
      </c>
      <c r="Q381" s="7">
        <f t="shared" ref="Q381" si="47">SUM(Q288:Q380)</f>
        <v>0</v>
      </c>
      <c r="R381" s="7">
        <f t="shared" ref="R381" si="48">SUM(R288:R380)</f>
        <v>0</v>
      </c>
      <c r="S381" s="7">
        <f>SUM(S288:S380)</f>
        <v>0</v>
      </c>
    </row>
    <row r="382" spans="1:19">
      <c r="A382" s="64"/>
      <c r="B382" s="6"/>
      <c r="C382" s="7"/>
      <c r="D382" s="7"/>
      <c r="E382" s="7"/>
      <c r="F382" s="7"/>
      <c r="G382" s="7"/>
      <c r="H382" s="7"/>
      <c r="I382" s="7"/>
      <c r="J382" s="7"/>
      <c r="K382" s="7"/>
      <c r="L382" s="7"/>
      <c r="M382" s="9"/>
      <c r="N382" s="9"/>
      <c r="O382" s="9"/>
      <c r="P382" s="9"/>
      <c r="Q382" s="9"/>
      <c r="R382" s="9"/>
      <c r="S382" s="9"/>
    </row>
    <row r="383" spans="1:19">
      <c r="A383" s="65" t="s">
        <v>187</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c r="S384" s="34">
        <v>0</v>
      </c>
    </row>
    <row r="385" spans="1:19">
      <c r="B385" s="5">
        <v>2020</v>
      </c>
      <c r="C385" s="33"/>
      <c r="D385" s="33"/>
      <c r="E385" s="33"/>
      <c r="F385" s="33"/>
      <c r="G385" s="33"/>
      <c r="H385" s="33"/>
      <c r="I385" s="33"/>
      <c r="J385" s="33"/>
      <c r="K385" s="33"/>
      <c r="L385" s="33"/>
      <c r="M385" s="33"/>
      <c r="N385" s="33"/>
      <c r="O385" s="33"/>
      <c r="P385" s="33"/>
      <c r="Q385" s="34"/>
      <c r="R385" s="34"/>
      <c r="S385" s="34">
        <v>0</v>
      </c>
    </row>
    <row r="386" spans="1:19">
      <c r="A386" s="37"/>
      <c r="B386" s="5">
        <v>2019</v>
      </c>
      <c r="C386" s="33"/>
      <c r="D386" s="33"/>
      <c r="E386" s="33"/>
      <c r="F386" s="33"/>
      <c r="G386" s="33"/>
      <c r="H386" s="33"/>
      <c r="I386" s="33"/>
      <c r="J386" s="33"/>
      <c r="K386" s="33"/>
      <c r="L386" s="33"/>
      <c r="M386" s="33"/>
      <c r="N386" s="33"/>
      <c r="O386" s="33"/>
      <c r="P386" s="34"/>
      <c r="Q386" s="34"/>
      <c r="R386" s="34"/>
      <c r="S386" s="34">
        <v>0</v>
      </c>
    </row>
    <row r="387" spans="1:19">
      <c r="A387" s="37"/>
      <c r="B387" s="5">
        <v>2018</v>
      </c>
      <c r="C387" s="33"/>
      <c r="D387" s="33"/>
      <c r="E387" s="33"/>
      <c r="F387" s="33"/>
      <c r="G387" s="33"/>
      <c r="H387" s="33"/>
      <c r="I387" s="33"/>
      <c r="J387" s="33"/>
      <c r="K387" s="33"/>
      <c r="L387" s="33"/>
      <c r="M387" s="33"/>
      <c r="N387" s="33"/>
      <c r="O387" s="34"/>
      <c r="P387" s="34"/>
      <c r="Q387" s="34"/>
      <c r="R387" s="34"/>
      <c r="S387" s="34">
        <v>0</v>
      </c>
    </row>
    <row r="388" spans="1:19">
      <c r="A388" s="37"/>
      <c r="B388" s="5">
        <v>2017</v>
      </c>
      <c r="C388" s="33"/>
      <c r="D388" s="33"/>
      <c r="E388" s="33"/>
      <c r="F388" s="33"/>
      <c r="G388" s="33"/>
      <c r="H388" s="33"/>
      <c r="I388" s="33"/>
      <c r="J388" s="33"/>
      <c r="K388" s="33"/>
      <c r="L388" s="33"/>
      <c r="M388" s="33"/>
      <c r="N388" s="34"/>
      <c r="O388" s="34"/>
      <c r="P388" s="34"/>
      <c r="Q388" s="34"/>
      <c r="R388" s="34"/>
      <c r="S388" s="34">
        <v>0</v>
      </c>
    </row>
    <row r="389" spans="1:19">
      <c r="B389" s="5">
        <v>2016</v>
      </c>
      <c r="C389" s="33"/>
      <c r="D389" s="33"/>
      <c r="E389" s="33"/>
      <c r="F389" s="33"/>
      <c r="G389" s="33"/>
      <c r="H389" s="33"/>
      <c r="I389" s="33"/>
      <c r="J389" s="33"/>
      <c r="K389" s="33"/>
      <c r="L389" s="33"/>
      <c r="M389" s="34"/>
      <c r="N389" s="34"/>
      <c r="O389" s="34"/>
      <c r="P389" s="34"/>
      <c r="Q389" s="34"/>
      <c r="R389" s="34"/>
      <c r="S389" s="34">
        <v>0</v>
      </c>
    </row>
    <row r="390" spans="1:19">
      <c r="B390" s="5">
        <v>2015</v>
      </c>
      <c r="C390" s="33"/>
      <c r="D390" s="33"/>
      <c r="E390" s="33"/>
      <c r="F390" s="33"/>
      <c r="G390" s="33"/>
      <c r="H390" s="33"/>
      <c r="I390" s="33"/>
      <c r="J390" s="33"/>
      <c r="K390" s="33"/>
      <c r="L390" s="34"/>
      <c r="M390" s="34"/>
      <c r="N390" s="34"/>
      <c r="O390" s="34"/>
      <c r="P390" s="34"/>
      <c r="Q390" s="34"/>
      <c r="R390" s="34"/>
      <c r="S390" s="34">
        <v>0</v>
      </c>
    </row>
    <row r="391" spans="1:19">
      <c r="B391" s="5">
        <v>2014</v>
      </c>
      <c r="C391" s="33"/>
      <c r="D391" s="33"/>
      <c r="E391" s="33"/>
      <c r="F391" s="33"/>
      <c r="G391" s="33"/>
      <c r="H391" s="33"/>
      <c r="I391" s="33"/>
      <c r="J391" s="33"/>
      <c r="K391" s="34"/>
      <c r="L391" s="34"/>
      <c r="M391" s="34"/>
      <c r="N391" s="34"/>
      <c r="O391" s="34"/>
      <c r="P391" s="34"/>
      <c r="Q391" s="34"/>
      <c r="R391" s="34"/>
      <c r="S391" s="34">
        <v>0</v>
      </c>
    </row>
    <row r="392" spans="1:19">
      <c r="B392" s="5">
        <v>2013</v>
      </c>
      <c r="C392" s="33"/>
      <c r="D392" s="33"/>
      <c r="E392" s="33"/>
      <c r="F392" s="33"/>
      <c r="G392" s="33"/>
      <c r="H392" s="33"/>
      <c r="I392" s="33"/>
      <c r="J392" s="34"/>
      <c r="K392" s="34"/>
      <c r="L392" s="34"/>
      <c r="M392" s="34"/>
      <c r="N392" s="34"/>
      <c r="O392" s="34"/>
      <c r="P392" s="34"/>
      <c r="Q392" s="34"/>
      <c r="R392" s="34"/>
      <c r="S392" s="34">
        <v>0</v>
      </c>
    </row>
    <row r="393" spans="1:19">
      <c r="B393" s="5">
        <v>2012</v>
      </c>
      <c r="C393" s="33"/>
      <c r="D393" s="33"/>
      <c r="E393" s="33"/>
      <c r="F393" s="33"/>
      <c r="G393" s="33"/>
      <c r="H393" s="33"/>
      <c r="I393" s="34"/>
      <c r="J393" s="34"/>
      <c r="K393" s="34"/>
      <c r="L393" s="34"/>
      <c r="M393" s="34"/>
      <c r="N393" s="34"/>
      <c r="O393" s="34"/>
      <c r="P393" s="34"/>
      <c r="Q393" s="34"/>
      <c r="R393" s="34"/>
      <c r="S393" s="34">
        <v>0</v>
      </c>
    </row>
    <row r="394" spans="1:19">
      <c r="B394" s="5">
        <v>2011</v>
      </c>
      <c r="C394" s="33"/>
      <c r="D394" s="33"/>
      <c r="E394" s="33"/>
      <c r="F394" s="33"/>
      <c r="G394" s="33"/>
      <c r="H394" s="34"/>
      <c r="I394" s="34"/>
      <c r="J394" s="34"/>
      <c r="K394" s="34"/>
      <c r="L394" s="34"/>
      <c r="M394" s="34"/>
      <c r="N394" s="34"/>
      <c r="O394" s="34"/>
      <c r="P394" s="34"/>
      <c r="Q394" s="34"/>
      <c r="R394" s="34"/>
      <c r="S394" s="34">
        <v>0</v>
      </c>
    </row>
    <row r="395" spans="1:19">
      <c r="B395" s="5">
        <v>2010</v>
      </c>
      <c r="C395" s="33"/>
      <c r="D395" s="33"/>
      <c r="E395" s="33"/>
      <c r="F395" s="33"/>
      <c r="G395" s="34"/>
      <c r="H395" s="34"/>
      <c r="I395" s="34"/>
      <c r="J395" s="34"/>
      <c r="K395" s="34"/>
      <c r="L395" s="34"/>
      <c r="M395" s="34"/>
      <c r="N395" s="34"/>
      <c r="O395" s="34"/>
      <c r="P395" s="34"/>
      <c r="Q395" s="34"/>
      <c r="R395" s="34"/>
      <c r="S395" s="34">
        <v>0</v>
      </c>
    </row>
    <row r="396" spans="1:19">
      <c r="B396" s="5">
        <v>2009</v>
      </c>
      <c r="C396" s="33"/>
      <c r="D396" s="33"/>
      <c r="E396" s="33"/>
      <c r="F396" s="34"/>
      <c r="G396" s="34"/>
      <c r="H396" s="34"/>
      <c r="I396" s="34"/>
      <c r="J396" s="34"/>
      <c r="K396" s="34"/>
      <c r="L396" s="34"/>
      <c r="M396" s="34"/>
      <c r="N396" s="34"/>
      <c r="O396" s="34"/>
      <c r="P396" s="34"/>
      <c r="Q396" s="34"/>
      <c r="R396" s="34"/>
      <c r="S396" s="34">
        <v>0</v>
      </c>
    </row>
    <row r="397" spans="1:19">
      <c r="B397" s="5">
        <v>2008</v>
      </c>
      <c r="C397" s="33"/>
      <c r="D397" s="33"/>
      <c r="E397" s="34"/>
      <c r="F397" s="34"/>
      <c r="G397" s="34"/>
      <c r="H397" s="34"/>
      <c r="I397" s="34"/>
      <c r="J397" s="34"/>
      <c r="K397" s="34"/>
      <c r="L397" s="34"/>
      <c r="M397" s="34"/>
      <c r="N397" s="34"/>
      <c r="O397" s="34"/>
      <c r="P397" s="34"/>
      <c r="Q397" s="34"/>
      <c r="R397" s="34"/>
      <c r="S397" s="34">
        <v>0</v>
      </c>
    </row>
    <row r="398" spans="1:19">
      <c r="B398" s="5">
        <v>2007</v>
      </c>
      <c r="C398" s="33"/>
      <c r="D398" s="34"/>
      <c r="E398" s="34"/>
      <c r="F398" s="34"/>
      <c r="G398" s="34"/>
      <c r="H398" s="34"/>
      <c r="I398" s="34"/>
      <c r="J398" s="34"/>
      <c r="K398" s="34"/>
      <c r="L398" s="34"/>
      <c r="M398" s="34"/>
      <c r="N398" s="34"/>
      <c r="O398" s="34"/>
      <c r="P398" s="34"/>
      <c r="Q398" s="34"/>
      <c r="R398" s="34"/>
      <c r="S398" s="34">
        <v>0</v>
      </c>
    </row>
    <row r="399" spans="1:19">
      <c r="B399" s="5">
        <v>2006</v>
      </c>
      <c r="C399" s="34"/>
      <c r="D399" s="34"/>
      <c r="E399" s="34"/>
      <c r="F399" s="34"/>
      <c r="G399" s="34"/>
      <c r="H399" s="34"/>
      <c r="I399" s="34"/>
      <c r="J399" s="34"/>
      <c r="K399" s="34"/>
      <c r="L399" s="34"/>
      <c r="M399" s="34"/>
      <c r="N399" s="34"/>
      <c r="O399" s="34"/>
      <c r="P399" s="34"/>
      <c r="Q399" s="34"/>
      <c r="R399" s="34"/>
      <c r="S399" s="34">
        <v>0</v>
      </c>
    </row>
    <row r="400" spans="1:19">
      <c r="B400" s="5">
        <v>2005</v>
      </c>
      <c r="C400" s="34"/>
      <c r="D400" s="34"/>
      <c r="E400" s="34"/>
      <c r="F400" s="34"/>
      <c r="G400" s="34"/>
      <c r="H400" s="34"/>
      <c r="I400" s="34"/>
      <c r="J400" s="34"/>
      <c r="K400" s="34"/>
      <c r="L400" s="34"/>
      <c r="M400" s="34"/>
      <c r="N400" s="34"/>
      <c r="O400" s="34"/>
      <c r="P400" s="34"/>
      <c r="Q400" s="34"/>
      <c r="R400" s="34"/>
      <c r="S400" s="34">
        <v>0</v>
      </c>
    </row>
    <row r="401" spans="2:19">
      <c r="B401" s="5">
        <v>2004</v>
      </c>
      <c r="C401" s="34"/>
      <c r="D401" s="34"/>
      <c r="E401" s="34"/>
      <c r="F401" s="34"/>
      <c r="G401" s="34"/>
      <c r="H401" s="34"/>
      <c r="I401" s="34"/>
      <c r="J401" s="34"/>
      <c r="K401" s="34"/>
      <c r="L401" s="34"/>
      <c r="M401" s="34"/>
      <c r="N401" s="34"/>
      <c r="O401" s="34"/>
      <c r="P401" s="34"/>
      <c r="Q401" s="34"/>
      <c r="R401" s="34"/>
      <c r="S401" s="34">
        <v>0</v>
      </c>
    </row>
    <row r="402" spans="2:19">
      <c r="B402" s="5">
        <v>2003</v>
      </c>
      <c r="C402" s="34"/>
      <c r="D402" s="34"/>
      <c r="E402" s="34"/>
      <c r="F402" s="34"/>
      <c r="G402" s="34"/>
      <c r="H402" s="34"/>
      <c r="I402" s="34"/>
      <c r="J402" s="34"/>
      <c r="K402" s="34"/>
      <c r="L402" s="34"/>
      <c r="M402" s="34"/>
      <c r="N402" s="34"/>
      <c r="O402" s="34"/>
      <c r="P402" s="34"/>
      <c r="Q402" s="34"/>
      <c r="R402" s="34"/>
      <c r="S402" s="34">
        <v>0</v>
      </c>
    </row>
    <row r="403" spans="2:19">
      <c r="B403" s="5">
        <v>2002</v>
      </c>
      <c r="C403" s="34"/>
      <c r="D403" s="34"/>
      <c r="E403" s="34"/>
      <c r="F403" s="34"/>
      <c r="G403" s="34"/>
      <c r="H403" s="34"/>
      <c r="I403" s="34"/>
      <c r="J403" s="34"/>
      <c r="K403" s="34"/>
      <c r="L403" s="34"/>
      <c r="M403" s="34"/>
      <c r="N403" s="34"/>
      <c r="O403" s="34"/>
      <c r="P403" s="34"/>
      <c r="Q403" s="34"/>
      <c r="R403" s="34"/>
      <c r="S403" s="34">
        <v>0</v>
      </c>
    </row>
    <row r="404" spans="2:19">
      <c r="B404" s="5">
        <v>2001</v>
      </c>
      <c r="C404" s="34"/>
      <c r="D404" s="34"/>
      <c r="E404" s="34"/>
      <c r="F404" s="34"/>
      <c r="G404" s="34"/>
      <c r="H404" s="34"/>
      <c r="I404" s="34"/>
      <c r="J404" s="34"/>
      <c r="K404" s="34"/>
      <c r="L404" s="34"/>
      <c r="M404" s="34"/>
      <c r="N404" s="34"/>
      <c r="O404" s="34"/>
      <c r="P404" s="34"/>
      <c r="Q404" s="34"/>
      <c r="R404" s="34"/>
      <c r="S404" s="34">
        <v>0</v>
      </c>
    </row>
    <row r="405" spans="2:19">
      <c r="B405" s="5">
        <v>2000</v>
      </c>
      <c r="C405" s="34"/>
      <c r="D405" s="34"/>
      <c r="E405" s="34"/>
      <c r="F405" s="34"/>
      <c r="G405" s="34"/>
      <c r="H405" s="34"/>
      <c r="I405" s="34"/>
      <c r="J405" s="34"/>
      <c r="K405" s="34"/>
      <c r="L405" s="34"/>
      <c r="M405" s="34"/>
      <c r="N405" s="34"/>
      <c r="O405" s="34"/>
      <c r="P405" s="34"/>
      <c r="Q405" s="34"/>
      <c r="R405" s="34"/>
      <c r="S405" s="34">
        <v>0</v>
      </c>
    </row>
    <row r="406" spans="2:19">
      <c r="B406" s="5">
        <v>1999</v>
      </c>
      <c r="C406" s="34"/>
      <c r="D406" s="34"/>
      <c r="E406" s="34"/>
      <c r="F406" s="34"/>
      <c r="G406" s="34"/>
      <c r="H406" s="34"/>
      <c r="I406" s="34"/>
      <c r="J406" s="34"/>
      <c r="K406" s="34"/>
      <c r="L406" s="34"/>
      <c r="M406" s="34"/>
      <c r="N406" s="34"/>
      <c r="O406" s="34"/>
      <c r="P406" s="34"/>
      <c r="Q406" s="34"/>
      <c r="R406" s="34"/>
      <c r="S406" s="34">
        <v>0</v>
      </c>
    </row>
    <row r="407" spans="2:19">
      <c r="B407" s="5">
        <v>1998</v>
      </c>
      <c r="C407" s="34"/>
      <c r="D407" s="34"/>
      <c r="E407" s="34"/>
      <c r="F407" s="34"/>
      <c r="G407" s="34"/>
      <c r="H407" s="34"/>
      <c r="I407" s="34"/>
      <c r="J407" s="34"/>
      <c r="K407" s="34"/>
      <c r="L407" s="34"/>
      <c r="M407" s="34"/>
      <c r="N407" s="34"/>
      <c r="O407" s="34"/>
      <c r="P407" s="34"/>
      <c r="Q407" s="34"/>
      <c r="R407" s="34"/>
      <c r="S407" s="34">
        <v>0</v>
      </c>
    </row>
    <row r="408" spans="2:19">
      <c r="B408" s="5">
        <v>1997</v>
      </c>
      <c r="C408" s="34"/>
      <c r="D408" s="34"/>
      <c r="E408" s="34"/>
      <c r="F408" s="34"/>
      <c r="G408" s="34"/>
      <c r="H408" s="34"/>
      <c r="I408" s="34"/>
      <c r="J408" s="34"/>
      <c r="K408" s="34"/>
      <c r="L408" s="34"/>
      <c r="M408" s="34"/>
      <c r="N408" s="34"/>
      <c r="O408" s="34"/>
      <c r="P408" s="34"/>
      <c r="Q408" s="34"/>
      <c r="R408" s="34"/>
      <c r="S408" s="34">
        <v>0</v>
      </c>
    </row>
    <row r="409" spans="2:19">
      <c r="B409" s="5">
        <v>1996</v>
      </c>
      <c r="C409" s="34"/>
      <c r="D409" s="34"/>
      <c r="E409" s="34"/>
      <c r="F409" s="34"/>
      <c r="G409" s="34"/>
      <c r="H409" s="34"/>
      <c r="I409" s="34"/>
      <c r="J409" s="34"/>
      <c r="K409" s="34"/>
      <c r="L409" s="34"/>
      <c r="M409" s="34"/>
      <c r="N409" s="34"/>
      <c r="O409" s="34"/>
      <c r="P409" s="34"/>
      <c r="Q409" s="34"/>
      <c r="R409" s="34"/>
      <c r="S409" s="34">
        <v>0</v>
      </c>
    </row>
    <row r="410" spans="2:19">
      <c r="B410" s="5">
        <v>1995</v>
      </c>
      <c r="C410" s="34"/>
      <c r="D410" s="34"/>
      <c r="E410" s="34"/>
      <c r="F410" s="34"/>
      <c r="G410" s="34"/>
      <c r="H410" s="34"/>
      <c r="I410" s="34"/>
      <c r="J410" s="34"/>
      <c r="K410" s="34"/>
      <c r="L410" s="34"/>
      <c r="M410" s="34"/>
      <c r="N410" s="34"/>
      <c r="O410" s="34"/>
      <c r="P410" s="34"/>
      <c r="Q410" s="34"/>
      <c r="R410" s="34"/>
      <c r="S410" s="34">
        <v>0</v>
      </c>
    </row>
    <row r="411" spans="2:19">
      <c r="B411" s="5">
        <v>1994</v>
      </c>
      <c r="C411" s="34"/>
      <c r="D411" s="34"/>
      <c r="E411" s="34"/>
      <c r="F411" s="34"/>
      <c r="G411" s="34"/>
      <c r="H411" s="34"/>
      <c r="I411" s="34"/>
      <c r="J411" s="34"/>
      <c r="K411" s="34"/>
      <c r="L411" s="34"/>
      <c r="M411" s="34"/>
      <c r="N411" s="34"/>
      <c r="O411" s="34"/>
      <c r="P411" s="34"/>
      <c r="Q411" s="34"/>
      <c r="R411" s="34"/>
      <c r="S411" s="34">
        <v>0</v>
      </c>
    </row>
    <row r="412" spans="2:19">
      <c r="B412" s="5">
        <v>1993</v>
      </c>
      <c r="C412" s="34"/>
      <c r="D412" s="34"/>
      <c r="E412" s="34"/>
      <c r="F412" s="34"/>
      <c r="G412" s="34"/>
      <c r="H412" s="34"/>
      <c r="I412" s="34"/>
      <c r="J412" s="34"/>
      <c r="K412" s="34"/>
      <c r="L412" s="34"/>
      <c r="M412" s="34"/>
      <c r="N412" s="34"/>
      <c r="O412" s="34"/>
      <c r="P412" s="34"/>
      <c r="Q412" s="34"/>
      <c r="R412" s="34"/>
      <c r="S412" s="34">
        <v>0</v>
      </c>
    </row>
    <row r="413" spans="2:19">
      <c r="B413" s="5">
        <v>1992</v>
      </c>
      <c r="C413" s="34"/>
      <c r="D413" s="34"/>
      <c r="E413" s="34"/>
      <c r="F413" s="34"/>
      <c r="G413" s="34"/>
      <c r="H413" s="34"/>
      <c r="I413" s="34"/>
      <c r="J413" s="34"/>
      <c r="K413" s="34"/>
      <c r="L413" s="34"/>
      <c r="M413" s="34"/>
      <c r="N413" s="34"/>
      <c r="O413" s="34"/>
      <c r="P413" s="34"/>
      <c r="Q413" s="34"/>
      <c r="R413" s="34"/>
      <c r="S413" s="34">
        <v>0</v>
      </c>
    </row>
    <row r="414" spans="2:19">
      <c r="B414" s="5">
        <v>1991</v>
      </c>
      <c r="C414" s="34"/>
      <c r="D414" s="34"/>
      <c r="E414" s="34"/>
      <c r="F414" s="34"/>
      <c r="G414" s="34"/>
      <c r="H414" s="34"/>
      <c r="I414" s="34"/>
      <c r="J414" s="34"/>
      <c r="K414" s="34"/>
      <c r="L414" s="34"/>
      <c r="M414" s="34"/>
      <c r="N414" s="34"/>
      <c r="O414" s="34"/>
      <c r="P414" s="34"/>
      <c r="Q414" s="34"/>
      <c r="R414" s="34"/>
      <c r="S414" s="34">
        <v>0</v>
      </c>
    </row>
    <row r="415" spans="2:19">
      <c r="B415" s="5">
        <v>1990</v>
      </c>
      <c r="C415" s="34"/>
      <c r="D415" s="34"/>
      <c r="E415" s="34"/>
      <c r="F415" s="34"/>
      <c r="G415" s="34"/>
      <c r="H415" s="34"/>
      <c r="I415" s="34"/>
      <c r="J415" s="34"/>
      <c r="K415" s="34"/>
      <c r="L415" s="34"/>
      <c r="M415" s="34"/>
      <c r="N415" s="34"/>
      <c r="O415" s="34"/>
      <c r="P415" s="34"/>
      <c r="Q415" s="34"/>
      <c r="R415" s="34"/>
      <c r="S415" s="34">
        <v>0</v>
      </c>
    </row>
    <row r="416" spans="2:19">
      <c r="B416" s="5">
        <v>1989</v>
      </c>
      <c r="C416" s="34"/>
      <c r="D416" s="34"/>
      <c r="E416" s="34"/>
      <c r="F416" s="34"/>
      <c r="G416" s="34"/>
      <c r="H416" s="34"/>
      <c r="I416" s="34"/>
      <c r="J416" s="34"/>
      <c r="K416" s="34"/>
      <c r="L416" s="34"/>
      <c r="M416" s="34"/>
      <c r="N416" s="34"/>
      <c r="O416" s="34"/>
      <c r="P416" s="34"/>
      <c r="Q416" s="34"/>
      <c r="R416" s="34"/>
      <c r="S416" s="34">
        <v>0</v>
      </c>
    </row>
    <row r="417" spans="2:19">
      <c r="B417" s="5">
        <v>1988</v>
      </c>
      <c r="C417" s="34"/>
      <c r="D417" s="34"/>
      <c r="E417" s="34"/>
      <c r="F417" s="34"/>
      <c r="G417" s="34"/>
      <c r="H417" s="34"/>
      <c r="I417" s="34"/>
      <c r="J417" s="34"/>
      <c r="K417" s="34"/>
      <c r="L417" s="34"/>
      <c r="M417" s="34"/>
      <c r="N417" s="34"/>
      <c r="O417" s="34"/>
      <c r="P417" s="34"/>
      <c r="Q417" s="34"/>
      <c r="R417" s="34"/>
      <c r="S417" s="34">
        <v>0</v>
      </c>
    </row>
    <row r="418" spans="2:19">
      <c r="B418" s="5">
        <v>1987</v>
      </c>
      <c r="C418" s="34"/>
      <c r="D418" s="34"/>
      <c r="E418" s="34"/>
      <c r="F418" s="34"/>
      <c r="G418" s="34"/>
      <c r="H418" s="34"/>
      <c r="I418" s="34"/>
      <c r="J418" s="34"/>
      <c r="K418" s="34"/>
      <c r="L418" s="34"/>
      <c r="M418" s="34"/>
      <c r="N418" s="34"/>
      <c r="O418" s="34"/>
      <c r="P418" s="34"/>
      <c r="Q418" s="34"/>
      <c r="R418" s="34"/>
      <c r="S418" s="34">
        <v>0</v>
      </c>
    </row>
    <row r="419" spans="2:19">
      <c r="B419" s="5">
        <v>1986</v>
      </c>
      <c r="C419" s="34"/>
      <c r="D419" s="34"/>
      <c r="E419" s="34"/>
      <c r="F419" s="34"/>
      <c r="G419" s="34"/>
      <c r="H419" s="34"/>
      <c r="I419" s="34"/>
      <c r="J419" s="34"/>
      <c r="K419" s="34"/>
      <c r="L419" s="34"/>
      <c r="M419" s="34"/>
      <c r="N419" s="34"/>
      <c r="O419" s="34"/>
      <c r="P419" s="34"/>
      <c r="Q419" s="34"/>
      <c r="R419" s="34"/>
      <c r="S419" s="34">
        <v>0</v>
      </c>
    </row>
    <row r="420" spans="2:19">
      <c r="B420" s="5">
        <v>1985</v>
      </c>
      <c r="C420" s="34"/>
      <c r="D420" s="34"/>
      <c r="E420" s="34"/>
      <c r="F420" s="34"/>
      <c r="G420" s="34"/>
      <c r="H420" s="34"/>
      <c r="I420" s="34"/>
      <c r="J420" s="34"/>
      <c r="K420" s="34"/>
      <c r="L420" s="34"/>
      <c r="M420" s="34"/>
      <c r="N420" s="34"/>
      <c r="O420" s="34"/>
      <c r="P420" s="34"/>
      <c r="Q420" s="34"/>
      <c r="R420" s="34"/>
      <c r="S420" s="34">
        <v>0</v>
      </c>
    </row>
    <row r="421" spans="2:19">
      <c r="B421" s="5">
        <v>1984</v>
      </c>
      <c r="C421" s="34"/>
      <c r="D421" s="34"/>
      <c r="E421" s="34"/>
      <c r="F421" s="34"/>
      <c r="G421" s="34"/>
      <c r="H421" s="34"/>
      <c r="I421" s="34"/>
      <c r="J421" s="34"/>
      <c r="K421" s="34"/>
      <c r="L421" s="34"/>
      <c r="M421" s="34"/>
      <c r="N421" s="34"/>
      <c r="O421" s="34"/>
      <c r="P421" s="34"/>
      <c r="Q421" s="34"/>
      <c r="R421" s="34"/>
      <c r="S421" s="34">
        <v>0</v>
      </c>
    </row>
    <row r="422" spans="2:19">
      <c r="B422" s="5">
        <v>1983</v>
      </c>
      <c r="C422" s="34"/>
      <c r="D422" s="34"/>
      <c r="E422" s="34"/>
      <c r="F422" s="34"/>
      <c r="G422" s="34"/>
      <c r="H422" s="34"/>
      <c r="I422" s="34"/>
      <c r="J422" s="34"/>
      <c r="K422" s="34"/>
      <c r="L422" s="34"/>
      <c r="M422" s="34"/>
      <c r="N422" s="34"/>
      <c r="O422" s="34"/>
      <c r="P422" s="34"/>
      <c r="Q422" s="34"/>
      <c r="R422" s="34"/>
      <c r="S422" s="34">
        <v>0</v>
      </c>
    </row>
    <row r="423" spans="2:19">
      <c r="B423" s="5">
        <v>1982</v>
      </c>
      <c r="C423" s="34"/>
      <c r="D423" s="34"/>
      <c r="E423" s="34"/>
      <c r="F423" s="34"/>
      <c r="G423" s="34"/>
      <c r="H423" s="34"/>
      <c r="I423" s="34"/>
      <c r="J423" s="34"/>
      <c r="K423" s="34"/>
      <c r="L423" s="34"/>
      <c r="M423" s="34"/>
      <c r="N423" s="34"/>
      <c r="O423" s="34"/>
      <c r="P423" s="34"/>
      <c r="Q423" s="34"/>
      <c r="R423" s="34"/>
      <c r="S423" s="34">
        <v>0</v>
      </c>
    </row>
    <row r="424" spans="2:19">
      <c r="B424" s="5">
        <v>1981</v>
      </c>
      <c r="C424" s="34"/>
      <c r="D424" s="34"/>
      <c r="E424" s="34"/>
      <c r="F424" s="34"/>
      <c r="G424" s="34"/>
      <c r="H424" s="34"/>
      <c r="I424" s="34"/>
      <c r="J424" s="34"/>
      <c r="K424" s="34"/>
      <c r="L424" s="34"/>
      <c r="M424" s="34"/>
      <c r="N424" s="34"/>
      <c r="O424" s="34"/>
      <c r="P424" s="34"/>
      <c r="Q424" s="34"/>
      <c r="R424" s="34"/>
      <c r="S424" s="34">
        <v>0</v>
      </c>
    </row>
    <row r="425" spans="2:19">
      <c r="B425" s="5">
        <v>1980</v>
      </c>
      <c r="C425" s="34"/>
      <c r="D425" s="34"/>
      <c r="E425" s="34"/>
      <c r="F425" s="34"/>
      <c r="G425" s="34"/>
      <c r="H425" s="34"/>
      <c r="I425" s="34"/>
      <c r="J425" s="34"/>
      <c r="K425" s="34"/>
      <c r="L425" s="34"/>
      <c r="M425" s="34"/>
      <c r="N425" s="34"/>
      <c r="O425" s="34"/>
      <c r="P425" s="34"/>
      <c r="Q425" s="34"/>
      <c r="R425" s="34"/>
      <c r="S425" s="34">
        <v>0</v>
      </c>
    </row>
    <row r="426" spans="2:19">
      <c r="B426" s="5">
        <v>1979</v>
      </c>
      <c r="C426" s="34"/>
      <c r="D426" s="34"/>
      <c r="E426" s="34"/>
      <c r="F426" s="34"/>
      <c r="G426" s="34"/>
      <c r="H426" s="34"/>
      <c r="I426" s="34"/>
      <c r="J426" s="34"/>
      <c r="K426" s="34"/>
      <c r="L426" s="34"/>
      <c r="M426" s="34"/>
      <c r="N426" s="34"/>
      <c r="O426" s="34"/>
      <c r="P426" s="34"/>
      <c r="Q426" s="34"/>
      <c r="R426" s="34"/>
      <c r="S426" s="34">
        <v>0</v>
      </c>
    </row>
    <row r="427" spans="2:19">
      <c r="B427" s="5">
        <v>1978</v>
      </c>
      <c r="C427" s="34"/>
      <c r="D427" s="34"/>
      <c r="E427" s="34"/>
      <c r="F427" s="34"/>
      <c r="G427" s="34"/>
      <c r="H427" s="34"/>
      <c r="I427" s="34"/>
      <c r="J427" s="34"/>
      <c r="K427" s="34"/>
      <c r="L427" s="34"/>
      <c r="M427" s="34"/>
      <c r="N427" s="34"/>
      <c r="O427" s="34"/>
      <c r="P427" s="34"/>
      <c r="Q427" s="34"/>
      <c r="R427" s="34"/>
      <c r="S427" s="34">
        <v>0</v>
      </c>
    </row>
    <row r="428" spans="2:19">
      <c r="B428" s="5">
        <v>1977</v>
      </c>
      <c r="C428" s="34"/>
      <c r="D428" s="34"/>
      <c r="E428" s="34"/>
      <c r="F428" s="34"/>
      <c r="G428" s="34"/>
      <c r="H428" s="34"/>
      <c r="I428" s="34"/>
      <c r="J428" s="34"/>
      <c r="K428" s="34"/>
      <c r="L428" s="34"/>
      <c r="M428" s="34"/>
      <c r="N428" s="34"/>
      <c r="O428" s="34"/>
      <c r="P428" s="34"/>
      <c r="Q428" s="34"/>
      <c r="R428" s="34"/>
      <c r="S428" s="34">
        <v>0</v>
      </c>
    </row>
    <row r="429" spans="2:19">
      <c r="B429" s="5">
        <v>1976</v>
      </c>
      <c r="C429" s="34"/>
      <c r="D429" s="34"/>
      <c r="E429" s="34"/>
      <c r="F429" s="34"/>
      <c r="G429" s="34"/>
      <c r="H429" s="34"/>
      <c r="I429" s="34"/>
      <c r="J429" s="34"/>
      <c r="K429" s="34"/>
      <c r="L429" s="34"/>
      <c r="M429" s="34"/>
      <c r="N429" s="34"/>
      <c r="O429" s="34"/>
      <c r="P429" s="34"/>
      <c r="Q429" s="34"/>
      <c r="R429" s="34"/>
      <c r="S429" s="34">
        <v>0</v>
      </c>
    </row>
    <row r="430" spans="2:19">
      <c r="B430" s="5">
        <v>1975</v>
      </c>
      <c r="C430" s="34"/>
      <c r="D430" s="34"/>
      <c r="E430" s="34"/>
      <c r="F430" s="34"/>
      <c r="G430" s="34"/>
      <c r="H430" s="34"/>
      <c r="I430" s="34"/>
      <c r="J430" s="34"/>
      <c r="K430" s="34"/>
      <c r="L430" s="34"/>
      <c r="M430" s="34"/>
      <c r="N430" s="34"/>
      <c r="O430" s="34"/>
      <c r="P430" s="34"/>
      <c r="Q430" s="34"/>
      <c r="R430" s="34"/>
      <c r="S430" s="34">
        <v>0</v>
      </c>
    </row>
    <row r="431" spans="2:19">
      <c r="B431" s="5">
        <v>1974</v>
      </c>
      <c r="C431" s="34"/>
      <c r="D431" s="34"/>
      <c r="E431" s="34"/>
      <c r="F431" s="34"/>
      <c r="G431" s="34"/>
      <c r="H431" s="34"/>
      <c r="I431" s="34"/>
      <c r="J431" s="34"/>
      <c r="K431" s="34"/>
      <c r="L431" s="34"/>
      <c r="M431" s="34"/>
      <c r="N431" s="34"/>
      <c r="O431" s="34"/>
      <c r="P431" s="34"/>
      <c r="Q431" s="34"/>
      <c r="R431" s="34"/>
      <c r="S431" s="34">
        <v>0</v>
      </c>
    </row>
    <row r="432" spans="2:19">
      <c r="B432" s="5">
        <v>1973</v>
      </c>
      <c r="C432" s="34"/>
      <c r="D432" s="34"/>
      <c r="E432" s="34"/>
      <c r="F432" s="34"/>
      <c r="G432" s="34"/>
      <c r="H432" s="34"/>
      <c r="I432" s="34"/>
      <c r="J432" s="34"/>
      <c r="K432" s="34"/>
      <c r="L432" s="34"/>
      <c r="M432" s="34"/>
      <c r="N432" s="34"/>
      <c r="O432" s="34"/>
      <c r="P432" s="34"/>
      <c r="Q432" s="34"/>
      <c r="R432" s="34"/>
      <c r="S432" s="34">
        <v>0</v>
      </c>
    </row>
    <row r="433" spans="2:19">
      <c r="B433" s="5">
        <v>1972</v>
      </c>
      <c r="C433" s="34"/>
      <c r="D433" s="34"/>
      <c r="E433" s="34"/>
      <c r="F433" s="34"/>
      <c r="G433" s="34"/>
      <c r="H433" s="34"/>
      <c r="I433" s="34"/>
      <c r="J433" s="34"/>
      <c r="K433" s="34"/>
      <c r="L433" s="34"/>
      <c r="M433" s="34"/>
      <c r="N433" s="34"/>
      <c r="O433" s="34"/>
      <c r="P433" s="34"/>
      <c r="Q433" s="34"/>
      <c r="R433" s="34"/>
      <c r="S433" s="34">
        <v>0</v>
      </c>
    </row>
    <row r="434" spans="2:19">
      <c r="B434" s="5">
        <v>1971</v>
      </c>
      <c r="C434" s="34"/>
      <c r="D434" s="34"/>
      <c r="E434" s="34"/>
      <c r="F434" s="34"/>
      <c r="G434" s="34"/>
      <c r="H434" s="34"/>
      <c r="I434" s="34"/>
      <c r="J434" s="34"/>
      <c r="K434" s="34"/>
      <c r="L434" s="34"/>
      <c r="M434" s="34"/>
      <c r="N434" s="34"/>
      <c r="O434" s="34"/>
      <c r="P434" s="34"/>
      <c r="Q434" s="34"/>
      <c r="R434" s="34"/>
      <c r="S434" s="34">
        <v>0</v>
      </c>
    </row>
    <row r="435" spans="2:19">
      <c r="B435" s="5">
        <v>1970</v>
      </c>
      <c r="C435" s="34"/>
      <c r="D435" s="34"/>
      <c r="E435" s="34"/>
      <c r="F435" s="34"/>
      <c r="G435" s="34"/>
      <c r="H435" s="34"/>
      <c r="I435" s="34"/>
      <c r="J435" s="34"/>
      <c r="K435" s="34"/>
      <c r="L435" s="34"/>
      <c r="M435" s="34"/>
      <c r="N435" s="34"/>
      <c r="O435" s="34"/>
      <c r="P435" s="34"/>
      <c r="Q435" s="34"/>
      <c r="R435" s="34"/>
      <c r="S435" s="34">
        <v>0</v>
      </c>
    </row>
    <row r="436" spans="2:19">
      <c r="B436" s="5">
        <v>1969</v>
      </c>
      <c r="C436" s="34"/>
      <c r="D436" s="34"/>
      <c r="E436" s="34"/>
      <c r="F436" s="34"/>
      <c r="G436" s="34"/>
      <c r="H436" s="34"/>
      <c r="I436" s="34"/>
      <c r="J436" s="34"/>
      <c r="K436" s="34"/>
      <c r="L436" s="34"/>
      <c r="M436" s="34"/>
      <c r="N436" s="34"/>
      <c r="O436" s="34"/>
      <c r="P436" s="34"/>
      <c r="Q436" s="34"/>
      <c r="R436" s="34"/>
      <c r="S436" s="34">
        <v>0</v>
      </c>
    </row>
    <row r="437" spans="2:19">
      <c r="B437" s="5">
        <v>1968</v>
      </c>
      <c r="C437" s="34"/>
      <c r="D437" s="34"/>
      <c r="E437" s="34"/>
      <c r="F437" s="34"/>
      <c r="G437" s="34"/>
      <c r="H437" s="34"/>
      <c r="I437" s="34"/>
      <c r="J437" s="34"/>
      <c r="K437" s="34"/>
      <c r="L437" s="34"/>
      <c r="M437" s="34"/>
      <c r="N437" s="34"/>
      <c r="O437" s="34"/>
      <c r="P437" s="34"/>
      <c r="Q437" s="34"/>
      <c r="R437" s="34"/>
      <c r="S437" s="34">
        <v>0</v>
      </c>
    </row>
    <row r="438" spans="2:19">
      <c r="B438" s="5">
        <v>1967</v>
      </c>
      <c r="C438" s="34"/>
      <c r="D438" s="34"/>
      <c r="E438" s="34"/>
      <c r="F438" s="34"/>
      <c r="G438" s="34"/>
      <c r="H438" s="34"/>
      <c r="I438" s="34"/>
      <c r="J438" s="34"/>
      <c r="K438" s="34"/>
      <c r="L438" s="34"/>
      <c r="M438" s="34"/>
      <c r="N438" s="34"/>
      <c r="O438" s="34"/>
      <c r="P438" s="34"/>
      <c r="Q438" s="34"/>
      <c r="R438" s="34"/>
      <c r="S438" s="34">
        <v>0</v>
      </c>
    </row>
    <row r="439" spans="2:19">
      <c r="B439" s="5">
        <v>1966</v>
      </c>
      <c r="C439" s="34"/>
      <c r="D439" s="34"/>
      <c r="E439" s="34"/>
      <c r="F439" s="34"/>
      <c r="G439" s="34"/>
      <c r="H439" s="34"/>
      <c r="I439" s="34"/>
      <c r="J439" s="34"/>
      <c r="K439" s="34"/>
      <c r="L439" s="34"/>
      <c r="M439" s="34"/>
      <c r="N439" s="34"/>
      <c r="O439" s="34"/>
      <c r="P439" s="34"/>
      <c r="Q439" s="34"/>
      <c r="R439" s="34"/>
      <c r="S439" s="34">
        <v>0</v>
      </c>
    </row>
    <row r="440" spans="2:19">
      <c r="B440" s="5">
        <v>1965</v>
      </c>
      <c r="C440" s="34"/>
      <c r="D440" s="34"/>
      <c r="E440" s="34"/>
      <c r="F440" s="34"/>
      <c r="G440" s="34"/>
      <c r="H440" s="34"/>
      <c r="I440" s="34"/>
      <c r="J440" s="34"/>
      <c r="K440" s="34"/>
      <c r="L440" s="34"/>
      <c r="M440" s="34"/>
      <c r="N440" s="34"/>
      <c r="O440" s="34"/>
      <c r="P440" s="34"/>
      <c r="Q440" s="34"/>
      <c r="R440" s="34"/>
      <c r="S440" s="34">
        <v>0</v>
      </c>
    </row>
    <row r="441" spans="2:19">
      <c r="B441" s="5">
        <v>1964</v>
      </c>
      <c r="C441" s="34"/>
      <c r="D441" s="34"/>
      <c r="E441" s="34"/>
      <c r="F441" s="34"/>
      <c r="G441" s="34"/>
      <c r="H441" s="34"/>
      <c r="I441" s="34"/>
      <c r="J441" s="34"/>
      <c r="K441" s="34"/>
      <c r="L441" s="34"/>
      <c r="M441" s="34"/>
      <c r="N441" s="34"/>
      <c r="O441" s="34"/>
      <c r="P441" s="34"/>
      <c r="Q441" s="34"/>
      <c r="R441" s="34"/>
      <c r="S441" s="34">
        <v>0</v>
      </c>
    </row>
    <row r="442" spans="2:19">
      <c r="B442" s="5">
        <v>1963</v>
      </c>
      <c r="C442" s="34"/>
      <c r="D442" s="34"/>
      <c r="E442" s="34"/>
      <c r="F442" s="34"/>
      <c r="G442" s="34"/>
      <c r="H442" s="34"/>
      <c r="I442" s="34"/>
      <c r="J442" s="34"/>
      <c r="K442" s="34"/>
      <c r="L442" s="34"/>
      <c r="M442" s="34"/>
      <c r="N442" s="34"/>
      <c r="O442" s="34"/>
      <c r="P442" s="34"/>
      <c r="Q442" s="34"/>
      <c r="R442" s="34"/>
      <c r="S442" s="34">
        <v>0</v>
      </c>
    </row>
    <row r="443" spans="2:19">
      <c r="B443" s="5">
        <v>1962</v>
      </c>
      <c r="C443" s="34"/>
      <c r="D443" s="34"/>
      <c r="E443" s="34"/>
      <c r="F443" s="34"/>
      <c r="G443" s="34"/>
      <c r="H443" s="34"/>
      <c r="I443" s="34"/>
      <c r="J443" s="34"/>
      <c r="K443" s="34"/>
      <c r="L443" s="34"/>
      <c r="M443" s="34"/>
      <c r="N443" s="34"/>
      <c r="O443" s="34"/>
      <c r="P443" s="34"/>
      <c r="Q443" s="34"/>
      <c r="R443" s="34"/>
      <c r="S443" s="34">
        <v>0</v>
      </c>
    </row>
    <row r="444" spans="2:19">
      <c r="B444" s="5">
        <v>1961</v>
      </c>
      <c r="C444" s="34"/>
      <c r="D444" s="34"/>
      <c r="E444" s="34"/>
      <c r="F444" s="34"/>
      <c r="G444" s="34"/>
      <c r="H444" s="34"/>
      <c r="I444" s="34"/>
      <c r="J444" s="34"/>
      <c r="K444" s="34"/>
      <c r="L444" s="34"/>
      <c r="M444" s="34"/>
      <c r="N444" s="34"/>
      <c r="O444" s="34"/>
      <c r="P444" s="34"/>
      <c r="Q444" s="34"/>
      <c r="R444" s="34"/>
      <c r="S444" s="34">
        <v>0</v>
      </c>
    </row>
    <row r="445" spans="2:19">
      <c r="B445" s="5">
        <v>1960</v>
      </c>
      <c r="C445" s="34"/>
      <c r="D445" s="34"/>
      <c r="E445" s="34"/>
      <c r="F445" s="34"/>
      <c r="G445" s="34"/>
      <c r="H445" s="34"/>
      <c r="I445" s="34"/>
      <c r="J445" s="34"/>
      <c r="K445" s="34"/>
      <c r="L445" s="34"/>
      <c r="M445" s="34"/>
      <c r="N445" s="34"/>
      <c r="O445" s="34"/>
      <c r="P445" s="34"/>
      <c r="Q445" s="34"/>
      <c r="R445" s="34"/>
      <c r="S445" s="34">
        <v>0</v>
      </c>
    </row>
    <row r="446" spans="2:19">
      <c r="B446" s="5">
        <v>1959</v>
      </c>
      <c r="C446" s="34"/>
      <c r="D446" s="34"/>
      <c r="E446" s="34"/>
      <c r="F446" s="34"/>
      <c r="G446" s="34"/>
      <c r="H446" s="34"/>
      <c r="I446" s="34"/>
      <c r="J446" s="34"/>
      <c r="K446" s="34"/>
      <c r="L446" s="34"/>
      <c r="M446" s="34"/>
      <c r="N446" s="34"/>
      <c r="O446" s="34"/>
      <c r="P446" s="34"/>
      <c r="Q446" s="34"/>
      <c r="R446" s="34"/>
      <c r="S446" s="34">
        <v>0</v>
      </c>
    </row>
    <row r="447" spans="2:19">
      <c r="B447" s="5">
        <v>1958</v>
      </c>
      <c r="C447" s="34"/>
      <c r="D447" s="34"/>
      <c r="E447" s="34"/>
      <c r="F447" s="34"/>
      <c r="G447" s="34"/>
      <c r="H447" s="34"/>
      <c r="I447" s="34"/>
      <c r="J447" s="34"/>
      <c r="K447" s="34"/>
      <c r="L447" s="34"/>
      <c r="M447" s="34"/>
      <c r="N447" s="34"/>
      <c r="O447" s="34"/>
      <c r="P447" s="34"/>
      <c r="Q447" s="34"/>
      <c r="R447" s="34"/>
      <c r="S447" s="34">
        <v>0</v>
      </c>
    </row>
    <row r="448" spans="2:19">
      <c r="B448" s="5">
        <v>1957</v>
      </c>
      <c r="C448" s="34"/>
      <c r="D448" s="34"/>
      <c r="E448" s="34"/>
      <c r="F448" s="34"/>
      <c r="G448" s="34"/>
      <c r="H448" s="34"/>
      <c r="I448" s="34"/>
      <c r="J448" s="34"/>
      <c r="K448" s="34"/>
      <c r="L448" s="34"/>
      <c r="M448" s="34"/>
      <c r="N448" s="34"/>
      <c r="O448" s="34"/>
      <c r="P448" s="34"/>
      <c r="Q448" s="34"/>
      <c r="R448" s="34"/>
      <c r="S448" s="34">
        <v>0</v>
      </c>
    </row>
    <row r="449" spans="2:19">
      <c r="B449" s="5">
        <v>1956</v>
      </c>
      <c r="C449" s="34"/>
      <c r="D449" s="34"/>
      <c r="E449" s="34"/>
      <c r="F449" s="34"/>
      <c r="G449" s="34"/>
      <c r="H449" s="34"/>
      <c r="I449" s="34"/>
      <c r="J449" s="34"/>
      <c r="K449" s="34"/>
      <c r="L449" s="34"/>
      <c r="M449" s="34"/>
      <c r="N449" s="34"/>
      <c r="O449" s="34"/>
      <c r="P449" s="34"/>
      <c r="Q449" s="34"/>
      <c r="R449" s="34"/>
      <c r="S449" s="34">
        <v>0</v>
      </c>
    </row>
    <row r="450" spans="2:19">
      <c r="B450" s="5">
        <v>1955</v>
      </c>
      <c r="C450" s="34"/>
      <c r="D450" s="34"/>
      <c r="E450" s="34"/>
      <c r="F450" s="34"/>
      <c r="G450" s="34"/>
      <c r="H450" s="34"/>
      <c r="I450" s="34"/>
      <c r="J450" s="34"/>
      <c r="K450" s="34"/>
      <c r="L450" s="34"/>
      <c r="M450" s="34"/>
      <c r="N450" s="34"/>
      <c r="O450" s="34"/>
      <c r="P450" s="34"/>
      <c r="Q450" s="34"/>
      <c r="R450" s="34"/>
      <c r="S450" s="34">
        <v>0</v>
      </c>
    </row>
    <row r="451" spans="2:19">
      <c r="B451" s="5">
        <v>1954</v>
      </c>
      <c r="C451" s="34"/>
      <c r="D451" s="34"/>
      <c r="E451" s="34"/>
      <c r="F451" s="34"/>
      <c r="G451" s="34"/>
      <c r="H451" s="34"/>
      <c r="I451" s="34"/>
      <c r="J451" s="34"/>
      <c r="K451" s="34"/>
      <c r="L451" s="34"/>
      <c r="M451" s="34"/>
      <c r="N451" s="34"/>
      <c r="O451" s="34"/>
      <c r="P451" s="34"/>
      <c r="Q451" s="34"/>
      <c r="R451" s="34"/>
      <c r="S451" s="34">
        <v>0</v>
      </c>
    </row>
    <row r="452" spans="2:19">
      <c r="B452" s="5">
        <v>1953</v>
      </c>
      <c r="C452" s="34"/>
      <c r="D452" s="34"/>
      <c r="E452" s="34"/>
      <c r="F452" s="34"/>
      <c r="G452" s="34"/>
      <c r="H452" s="34"/>
      <c r="I452" s="34"/>
      <c r="J452" s="34"/>
      <c r="K452" s="34"/>
      <c r="L452" s="34"/>
      <c r="M452" s="34"/>
      <c r="N452" s="34"/>
      <c r="O452" s="34"/>
      <c r="P452" s="34"/>
      <c r="Q452" s="34"/>
      <c r="R452" s="34"/>
      <c r="S452" s="34">
        <v>0</v>
      </c>
    </row>
    <row r="453" spans="2:19">
      <c r="B453" s="5">
        <v>1952</v>
      </c>
      <c r="C453" s="34"/>
      <c r="D453" s="34"/>
      <c r="E453" s="34"/>
      <c r="F453" s="34"/>
      <c r="G453" s="34"/>
      <c r="H453" s="34"/>
      <c r="I453" s="34"/>
      <c r="J453" s="34"/>
      <c r="K453" s="34"/>
      <c r="L453" s="34"/>
      <c r="M453" s="34"/>
      <c r="N453" s="34"/>
      <c r="O453" s="34"/>
      <c r="P453" s="34"/>
      <c r="Q453" s="34"/>
      <c r="R453" s="34"/>
      <c r="S453" s="34">
        <v>0</v>
      </c>
    </row>
    <row r="454" spans="2:19">
      <c r="B454" s="5">
        <v>1951</v>
      </c>
      <c r="C454" s="34"/>
      <c r="D454" s="34"/>
      <c r="E454" s="34"/>
      <c r="F454" s="34"/>
      <c r="G454" s="34"/>
      <c r="H454" s="34"/>
      <c r="I454" s="34"/>
      <c r="J454" s="34"/>
      <c r="K454" s="34"/>
      <c r="L454" s="34"/>
      <c r="M454" s="34"/>
      <c r="N454" s="34"/>
      <c r="O454" s="34"/>
      <c r="P454" s="34"/>
      <c r="Q454" s="34"/>
      <c r="R454" s="34"/>
      <c r="S454" s="34">
        <v>0</v>
      </c>
    </row>
    <row r="455" spans="2:19">
      <c r="B455" s="5">
        <v>1950</v>
      </c>
      <c r="C455" s="34"/>
      <c r="D455" s="34"/>
      <c r="E455" s="34"/>
      <c r="F455" s="34"/>
      <c r="G455" s="34"/>
      <c r="H455" s="34"/>
      <c r="I455" s="34"/>
      <c r="J455" s="34"/>
      <c r="K455" s="34"/>
      <c r="L455" s="34"/>
      <c r="M455" s="34"/>
      <c r="N455" s="34"/>
      <c r="O455" s="34"/>
      <c r="P455" s="34"/>
      <c r="Q455" s="34"/>
      <c r="R455" s="34"/>
      <c r="S455" s="34">
        <v>0</v>
      </c>
    </row>
    <row r="456" spans="2:19">
      <c r="B456" s="5">
        <v>1949</v>
      </c>
      <c r="C456" s="34"/>
      <c r="D456" s="34"/>
      <c r="E456" s="34"/>
      <c r="F456" s="34"/>
      <c r="G456" s="34"/>
      <c r="H456" s="34"/>
      <c r="I456" s="34"/>
      <c r="J456" s="34"/>
      <c r="K456" s="34"/>
      <c r="L456" s="34"/>
      <c r="M456" s="34"/>
      <c r="N456" s="34"/>
      <c r="O456" s="34"/>
      <c r="P456" s="34"/>
      <c r="Q456" s="34"/>
      <c r="R456" s="34"/>
      <c r="S456" s="34">
        <v>0</v>
      </c>
    </row>
    <row r="457" spans="2:19">
      <c r="B457" s="5">
        <v>1948</v>
      </c>
      <c r="C457" s="34"/>
      <c r="D457" s="34"/>
      <c r="E457" s="34"/>
      <c r="F457" s="34"/>
      <c r="G457" s="34"/>
      <c r="H457" s="34"/>
      <c r="I457" s="34"/>
      <c r="J457" s="34"/>
      <c r="K457" s="34"/>
      <c r="L457" s="34"/>
      <c r="M457" s="34"/>
      <c r="N457" s="34"/>
      <c r="O457" s="34"/>
      <c r="P457" s="34"/>
      <c r="Q457" s="34"/>
      <c r="R457" s="34"/>
      <c r="S457" s="34">
        <v>0</v>
      </c>
    </row>
    <row r="458" spans="2:19">
      <c r="B458" s="5">
        <v>1947</v>
      </c>
      <c r="C458" s="34"/>
      <c r="D458" s="34"/>
      <c r="E458" s="34"/>
      <c r="F458" s="34"/>
      <c r="G458" s="34"/>
      <c r="H458" s="34"/>
      <c r="I458" s="34"/>
      <c r="J458" s="34"/>
      <c r="K458" s="34"/>
      <c r="L458" s="34"/>
      <c r="M458" s="34"/>
      <c r="N458" s="34"/>
      <c r="O458" s="34"/>
      <c r="P458" s="34"/>
      <c r="Q458" s="34"/>
      <c r="R458" s="34"/>
      <c r="S458" s="34">
        <v>0</v>
      </c>
    </row>
    <row r="459" spans="2:19">
      <c r="B459" s="5">
        <v>1946</v>
      </c>
      <c r="C459" s="34"/>
      <c r="D459" s="34"/>
      <c r="E459" s="34"/>
      <c r="F459" s="34"/>
      <c r="G459" s="34"/>
      <c r="H459" s="34"/>
      <c r="I459" s="34"/>
      <c r="J459" s="34"/>
      <c r="K459" s="34"/>
      <c r="L459" s="34"/>
      <c r="M459" s="34"/>
      <c r="N459" s="34"/>
      <c r="O459" s="34"/>
      <c r="P459" s="34"/>
      <c r="Q459" s="34"/>
      <c r="R459" s="34"/>
      <c r="S459" s="34">
        <v>0</v>
      </c>
    </row>
    <row r="460" spans="2:19">
      <c r="B460" s="5">
        <v>1945</v>
      </c>
      <c r="C460" s="34"/>
      <c r="D460" s="34"/>
      <c r="E460" s="34"/>
      <c r="F460" s="34"/>
      <c r="G460" s="34"/>
      <c r="H460" s="34"/>
      <c r="I460" s="34"/>
      <c r="J460" s="34"/>
      <c r="K460" s="34"/>
      <c r="L460" s="34"/>
      <c r="M460" s="34"/>
      <c r="N460" s="34"/>
      <c r="O460" s="34"/>
      <c r="P460" s="34"/>
      <c r="Q460" s="34"/>
      <c r="R460" s="34"/>
      <c r="S460" s="34">
        <v>0</v>
      </c>
    </row>
    <row r="461" spans="2:19">
      <c r="B461" s="5">
        <v>1944</v>
      </c>
      <c r="C461" s="34"/>
      <c r="D461" s="34"/>
      <c r="E461" s="34"/>
      <c r="F461" s="34"/>
      <c r="G461" s="34"/>
      <c r="H461" s="34"/>
      <c r="I461" s="34"/>
      <c r="J461" s="34"/>
      <c r="K461" s="34"/>
      <c r="L461" s="34"/>
      <c r="M461" s="34"/>
      <c r="N461" s="34"/>
      <c r="O461" s="34"/>
      <c r="P461" s="34"/>
      <c r="Q461" s="34"/>
      <c r="R461" s="34"/>
      <c r="S461" s="34">
        <v>0</v>
      </c>
    </row>
    <row r="462" spans="2:19">
      <c r="B462" s="5">
        <v>1943</v>
      </c>
      <c r="C462" s="34"/>
      <c r="D462" s="34"/>
      <c r="E462" s="34"/>
      <c r="F462" s="34"/>
      <c r="G462" s="34"/>
      <c r="H462" s="34"/>
      <c r="I462" s="34"/>
      <c r="J462" s="34"/>
      <c r="K462" s="34"/>
      <c r="L462" s="34"/>
      <c r="M462" s="34"/>
      <c r="N462" s="34"/>
      <c r="O462" s="34"/>
      <c r="P462" s="34"/>
      <c r="Q462" s="34"/>
      <c r="R462" s="34"/>
      <c r="S462" s="34">
        <v>0</v>
      </c>
    </row>
    <row r="463" spans="2:19">
      <c r="B463" s="5">
        <v>1942</v>
      </c>
      <c r="C463" s="34"/>
      <c r="D463" s="34"/>
      <c r="E463" s="34"/>
      <c r="F463" s="34"/>
      <c r="G463" s="34"/>
      <c r="H463" s="34"/>
      <c r="I463" s="34"/>
      <c r="J463" s="34"/>
      <c r="K463" s="34"/>
      <c r="L463" s="34"/>
      <c r="M463" s="34"/>
      <c r="N463" s="34"/>
      <c r="O463" s="34"/>
      <c r="P463" s="34"/>
      <c r="Q463" s="34"/>
      <c r="R463" s="34"/>
      <c r="S463" s="34">
        <v>0</v>
      </c>
    </row>
    <row r="464" spans="2:19">
      <c r="B464" s="5">
        <v>1941</v>
      </c>
      <c r="C464" s="34"/>
      <c r="D464" s="34"/>
      <c r="E464" s="34"/>
      <c r="F464" s="34"/>
      <c r="G464" s="34"/>
      <c r="H464" s="34"/>
      <c r="I464" s="34"/>
      <c r="J464" s="34"/>
      <c r="K464" s="34"/>
      <c r="L464" s="34"/>
      <c r="M464" s="34"/>
      <c r="N464" s="34"/>
      <c r="O464" s="34"/>
      <c r="P464" s="34"/>
      <c r="Q464" s="34"/>
      <c r="R464" s="34"/>
      <c r="S464" s="34">
        <v>0</v>
      </c>
    </row>
    <row r="465" spans="1:19">
      <c r="B465" s="5">
        <v>1940</v>
      </c>
      <c r="C465" s="34"/>
      <c r="D465" s="34"/>
      <c r="E465" s="34"/>
      <c r="F465" s="34"/>
      <c r="G465" s="34"/>
      <c r="H465" s="34"/>
      <c r="I465" s="34"/>
      <c r="J465" s="34"/>
      <c r="K465" s="34"/>
      <c r="L465" s="34"/>
      <c r="M465" s="34"/>
      <c r="N465" s="34"/>
      <c r="O465" s="34"/>
      <c r="P465" s="34"/>
      <c r="Q465" s="34"/>
      <c r="R465" s="34"/>
      <c r="S465" s="34">
        <v>0</v>
      </c>
    </row>
    <row r="466" spans="1:19">
      <c r="B466" s="5">
        <v>1939</v>
      </c>
      <c r="C466" s="34"/>
      <c r="D466" s="34"/>
      <c r="E466" s="34"/>
      <c r="F466" s="34"/>
      <c r="G466" s="34"/>
      <c r="H466" s="34"/>
      <c r="I466" s="34"/>
      <c r="J466" s="34"/>
      <c r="K466" s="34"/>
      <c r="L466" s="34"/>
      <c r="M466" s="34"/>
      <c r="N466" s="34"/>
      <c r="O466" s="34"/>
      <c r="P466" s="34"/>
      <c r="Q466" s="34"/>
      <c r="R466" s="34"/>
      <c r="S466" s="34">
        <v>0</v>
      </c>
    </row>
    <row r="467" spans="1:19">
      <c r="B467" s="5">
        <v>1938</v>
      </c>
      <c r="C467" s="34"/>
      <c r="D467" s="34"/>
      <c r="E467" s="34"/>
      <c r="F467" s="34"/>
      <c r="G467" s="34"/>
      <c r="H467" s="34"/>
      <c r="I467" s="34"/>
      <c r="J467" s="34"/>
      <c r="K467" s="34"/>
      <c r="L467" s="34"/>
      <c r="M467" s="34"/>
      <c r="N467" s="34"/>
      <c r="O467" s="34"/>
      <c r="P467" s="34"/>
      <c r="Q467" s="34"/>
      <c r="R467" s="34"/>
      <c r="S467" s="34">
        <v>0</v>
      </c>
    </row>
    <row r="468" spans="1:19">
      <c r="B468" s="5">
        <v>1937</v>
      </c>
      <c r="C468" s="34"/>
      <c r="D468" s="34"/>
      <c r="E468" s="34"/>
      <c r="F468" s="34"/>
      <c r="G468" s="34"/>
      <c r="H468" s="34"/>
      <c r="I468" s="34"/>
      <c r="J468" s="34"/>
      <c r="K468" s="34"/>
      <c r="L468" s="34"/>
      <c r="M468" s="34"/>
      <c r="N468" s="34"/>
      <c r="O468" s="34"/>
      <c r="P468" s="34"/>
      <c r="Q468" s="34"/>
      <c r="R468" s="34"/>
      <c r="S468" s="34">
        <v>0</v>
      </c>
    </row>
    <row r="469" spans="1:19">
      <c r="B469" s="5">
        <v>1936</v>
      </c>
      <c r="C469" s="34"/>
      <c r="D469" s="34"/>
      <c r="E469" s="34"/>
      <c r="F469" s="34"/>
      <c r="G469" s="34"/>
      <c r="H469" s="34"/>
      <c r="I469" s="34"/>
      <c r="J469" s="34"/>
      <c r="K469" s="34"/>
      <c r="L469" s="34"/>
      <c r="M469" s="34"/>
      <c r="N469" s="34"/>
      <c r="O469" s="34"/>
      <c r="P469" s="34"/>
      <c r="Q469" s="34"/>
      <c r="R469" s="34"/>
      <c r="S469" s="34">
        <v>0</v>
      </c>
    </row>
    <row r="470" spans="1:19">
      <c r="B470" s="5">
        <v>1935</v>
      </c>
      <c r="C470" s="34"/>
      <c r="D470" s="34"/>
      <c r="E470" s="34"/>
      <c r="F470" s="34"/>
      <c r="G470" s="34"/>
      <c r="H470" s="34"/>
      <c r="I470" s="34"/>
      <c r="J470" s="34"/>
      <c r="K470" s="34"/>
      <c r="L470" s="34"/>
      <c r="M470" s="34"/>
      <c r="N470" s="34"/>
      <c r="O470" s="34"/>
      <c r="P470" s="34"/>
      <c r="Q470" s="34"/>
      <c r="R470" s="34"/>
      <c r="S470" s="34">
        <v>0</v>
      </c>
    </row>
    <row r="471" spans="1:19">
      <c r="B471" s="5">
        <v>1934</v>
      </c>
      <c r="C471" s="34"/>
      <c r="D471" s="34"/>
      <c r="E471" s="34"/>
      <c r="F471" s="34"/>
      <c r="G471" s="34"/>
      <c r="H471" s="34"/>
      <c r="I471" s="34"/>
      <c r="J471" s="34"/>
      <c r="K471" s="34"/>
      <c r="L471" s="34"/>
      <c r="M471" s="34"/>
      <c r="N471" s="34"/>
      <c r="O471" s="34"/>
      <c r="P471" s="34"/>
      <c r="Q471" s="34"/>
      <c r="R471" s="34"/>
      <c r="S471" s="34">
        <v>0</v>
      </c>
    </row>
    <row r="472" spans="1:19">
      <c r="B472" s="5">
        <v>1933</v>
      </c>
      <c r="C472" s="34"/>
      <c r="D472" s="34"/>
      <c r="E472" s="34"/>
      <c r="F472" s="34"/>
      <c r="G472" s="34"/>
      <c r="H472" s="34"/>
      <c r="I472" s="34"/>
      <c r="J472" s="34"/>
      <c r="K472" s="34"/>
      <c r="L472" s="34"/>
      <c r="M472" s="34"/>
      <c r="N472" s="34"/>
      <c r="O472" s="34"/>
      <c r="P472" s="34"/>
      <c r="Q472" s="34"/>
      <c r="R472" s="34"/>
      <c r="S472" s="34">
        <v>0</v>
      </c>
    </row>
    <row r="473" spans="1:19">
      <c r="B473" s="5">
        <v>1932</v>
      </c>
      <c r="C473" s="34"/>
      <c r="D473" s="34"/>
      <c r="E473" s="34"/>
      <c r="F473" s="34"/>
      <c r="G473" s="34"/>
      <c r="H473" s="34"/>
      <c r="I473" s="34"/>
      <c r="J473" s="34"/>
      <c r="K473" s="34"/>
      <c r="L473" s="34"/>
      <c r="M473" s="34"/>
      <c r="N473" s="34"/>
      <c r="O473" s="34"/>
      <c r="P473" s="34"/>
      <c r="Q473" s="34"/>
      <c r="R473" s="34"/>
      <c r="S473" s="34">
        <v>0</v>
      </c>
    </row>
    <row r="474" spans="1:19">
      <c r="B474" s="5">
        <v>1931</v>
      </c>
      <c r="C474" s="34"/>
      <c r="D474" s="34"/>
      <c r="E474" s="34"/>
      <c r="F474" s="34"/>
      <c r="G474" s="34"/>
      <c r="H474" s="34"/>
      <c r="I474" s="34"/>
      <c r="J474" s="34"/>
      <c r="K474" s="34"/>
      <c r="L474" s="34"/>
      <c r="M474" s="34"/>
      <c r="N474" s="34"/>
      <c r="O474" s="34"/>
      <c r="P474" s="34"/>
      <c r="Q474" s="34"/>
      <c r="R474" s="34"/>
      <c r="S474" s="34">
        <v>0</v>
      </c>
    </row>
    <row r="475" spans="1:19">
      <c r="B475" s="5">
        <v>1930</v>
      </c>
      <c r="C475" s="34"/>
      <c r="D475" s="34"/>
      <c r="E475" s="34"/>
      <c r="F475" s="34"/>
      <c r="G475" s="34"/>
      <c r="H475" s="34"/>
      <c r="I475" s="34"/>
      <c r="J475" s="34"/>
      <c r="K475" s="34"/>
      <c r="L475" s="34"/>
      <c r="M475" s="34"/>
      <c r="N475" s="34"/>
      <c r="O475" s="34"/>
      <c r="P475" s="34"/>
      <c r="Q475" s="34"/>
      <c r="R475" s="34"/>
      <c r="S475" s="34">
        <v>0</v>
      </c>
    </row>
    <row r="476" spans="1:19">
      <c r="A476" s="63" t="s">
        <v>187</v>
      </c>
      <c r="B476" s="6" t="s">
        <v>183</v>
      </c>
      <c r="C476" s="7">
        <f t="shared" ref="C476" si="49">SUM(C383:C475)</f>
        <v>0</v>
      </c>
      <c r="D476" s="7">
        <f t="shared" ref="D476" si="50">SUM(D383:D475)</f>
        <v>0</v>
      </c>
      <c r="E476" s="7">
        <f t="shared" ref="E476" si="51">SUM(E383:E475)</f>
        <v>0</v>
      </c>
      <c r="F476" s="7">
        <f t="shared" ref="F476" si="52">SUM(F383:F475)</f>
        <v>0</v>
      </c>
      <c r="G476" s="7">
        <f t="shared" ref="G476" si="53">SUM(G383:G475)</f>
        <v>0</v>
      </c>
      <c r="H476" s="7">
        <f t="shared" ref="H476" si="54">SUM(H383:H475)</f>
        <v>0</v>
      </c>
      <c r="I476" s="7">
        <f t="shared" ref="I476" si="55">SUM(I383:I475)</f>
        <v>0</v>
      </c>
      <c r="J476" s="7">
        <f t="shared" ref="J476" si="56">SUM(J383:J475)</f>
        <v>0</v>
      </c>
      <c r="K476" s="7">
        <f t="shared" ref="K476" si="57">SUM(K383:K475)</f>
        <v>0</v>
      </c>
      <c r="L476" s="7">
        <f t="shared" ref="L476" si="58">SUM(L383:L475)</f>
        <v>0</v>
      </c>
      <c r="M476" s="7">
        <f t="shared" ref="M476" si="59">SUM(M383:M475)</f>
        <v>0</v>
      </c>
      <c r="N476" s="7">
        <f t="shared" ref="N476" si="60">SUM(N383:N475)</f>
        <v>0</v>
      </c>
      <c r="O476" s="7">
        <f t="shared" ref="O476" si="61">SUM(O383:O475)</f>
        <v>0</v>
      </c>
      <c r="P476" s="7">
        <f t="shared" ref="P476" si="62">SUM(P383:P475)</f>
        <v>0</v>
      </c>
      <c r="Q476" s="7">
        <f t="shared" ref="Q476" si="63">SUM(Q383:Q475)</f>
        <v>0</v>
      </c>
      <c r="R476" s="7">
        <f t="shared" ref="R476" si="64">SUM(R383:R475)</f>
        <v>0</v>
      </c>
      <c r="S476" s="7">
        <f>SUM(S383:S475)</f>
        <v>0</v>
      </c>
    </row>
    <row r="477" spans="1:19">
      <c r="A477" s="64"/>
      <c r="B477" s="6"/>
      <c r="C477" s="7"/>
      <c r="D477" s="7"/>
      <c r="E477" s="7"/>
      <c r="F477" s="7"/>
      <c r="G477" s="7"/>
      <c r="H477" s="7"/>
      <c r="I477" s="7"/>
      <c r="J477" s="7"/>
      <c r="K477" s="7"/>
      <c r="L477" s="7"/>
      <c r="M477" s="9"/>
      <c r="N477" s="9"/>
      <c r="O477" s="9"/>
      <c r="P477" s="9"/>
      <c r="Q477" s="9"/>
      <c r="R477" s="9"/>
      <c r="S477" s="9"/>
    </row>
    <row r="478" spans="1:19" ht="38.25">
      <c r="A478" s="65" t="s">
        <v>188</v>
      </c>
      <c r="B478" s="5">
        <v>2022</v>
      </c>
      <c r="C478" s="33"/>
      <c r="D478" s="33"/>
      <c r="E478" s="33"/>
      <c r="F478" s="33"/>
      <c r="G478" s="33"/>
      <c r="H478" s="33"/>
      <c r="I478" s="33"/>
      <c r="J478" s="33"/>
      <c r="K478" s="33"/>
      <c r="L478" s="33"/>
      <c r="M478" s="33"/>
      <c r="N478" s="33"/>
      <c r="O478" s="33"/>
      <c r="P478" s="33"/>
      <c r="Q478" s="33"/>
      <c r="R478" s="62"/>
      <c r="S478" s="34">
        <v>2753.0114485000004</v>
      </c>
    </row>
    <row r="479" spans="1:19">
      <c r="A479" s="35"/>
      <c r="B479" s="5">
        <v>2021</v>
      </c>
      <c r="C479" s="33"/>
      <c r="D479" s="33"/>
      <c r="E479" s="33"/>
      <c r="F479" s="33"/>
      <c r="G479" s="33"/>
      <c r="H479" s="33"/>
      <c r="I479" s="33"/>
      <c r="J479" s="33"/>
      <c r="K479" s="33"/>
      <c r="L479" s="33"/>
      <c r="M479" s="33"/>
      <c r="N479" s="33"/>
      <c r="O479" s="33"/>
      <c r="P479" s="33"/>
      <c r="Q479" s="33"/>
      <c r="R479" s="104">
        <v>26788.19</v>
      </c>
      <c r="S479" s="104">
        <v>26788.19</v>
      </c>
    </row>
    <row r="480" spans="1:19">
      <c r="B480" s="5">
        <v>2020</v>
      </c>
      <c r="C480" s="33"/>
      <c r="D480" s="33"/>
      <c r="E480" s="33"/>
      <c r="F480" s="33"/>
      <c r="G480" s="33"/>
      <c r="H480" s="33"/>
      <c r="I480" s="33"/>
      <c r="J480" s="33"/>
      <c r="K480" s="33"/>
      <c r="L480" s="33"/>
      <c r="M480" s="33"/>
      <c r="N480" s="33"/>
      <c r="O480" s="33"/>
      <c r="P480" s="33"/>
      <c r="Q480" s="104">
        <v>68709.52</v>
      </c>
      <c r="R480" s="104">
        <v>68709.52</v>
      </c>
      <c r="S480" s="104">
        <v>68709.519617486134</v>
      </c>
    </row>
    <row r="481" spans="1:20">
      <c r="A481" s="37"/>
      <c r="B481" s="5">
        <v>2019</v>
      </c>
      <c r="C481" s="33"/>
      <c r="D481" s="33"/>
      <c r="E481" s="33"/>
      <c r="F481" s="33"/>
      <c r="G481" s="33"/>
      <c r="H481" s="33"/>
      <c r="I481" s="33"/>
      <c r="J481" s="33"/>
      <c r="K481" s="33"/>
      <c r="L481" s="33"/>
      <c r="M481" s="33"/>
      <c r="N481" s="33"/>
      <c r="O481" s="33"/>
      <c r="P481" s="104">
        <v>228109.95</v>
      </c>
      <c r="Q481" s="104">
        <v>228078.32</v>
      </c>
      <c r="R481" s="104">
        <v>227944.24</v>
      </c>
      <c r="S481" s="104">
        <v>227944.23892317319</v>
      </c>
    </row>
    <row r="482" spans="1:20">
      <c r="A482" s="37"/>
      <c r="B482" s="5">
        <v>2018</v>
      </c>
      <c r="C482" s="33"/>
      <c r="D482" s="33"/>
      <c r="E482" s="33"/>
      <c r="F482" s="33"/>
      <c r="G482" s="33"/>
      <c r="H482" s="33"/>
      <c r="I482" s="33"/>
      <c r="J482" s="33"/>
      <c r="K482" s="33"/>
      <c r="L482" s="33"/>
      <c r="M482" s="33"/>
      <c r="N482" s="33"/>
      <c r="O482" s="104">
        <v>22511.94</v>
      </c>
      <c r="P482" s="104">
        <v>22511.94</v>
      </c>
      <c r="Q482" s="104">
        <v>21990.67</v>
      </c>
      <c r="R482" s="104">
        <v>21990.67</v>
      </c>
      <c r="S482" s="104">
        <v>21990.670000000002</v>
      </c>
    </row>
    <row r="483" spans="1:20">
      <c r="A483" s="37"/>
      <c r="B483" s="5">
        <v>2017</v>
      </c>
      <c r="C483" s="33"/>
      <c r="D483" s="33"/>
      <c r="E483" s="33"/>
      <c r="F483" s="33"/>
      <c r="G483" s="33"/>
      <c r="H483" s="33"/>
      <c r="I483" s="33"/>
      <c r="J483" s="33"/>
      <c r="K483" s="33"/>
      <c r="L483" s="33"/>
      <c r="M483" s="33"/>
      <c r="N483" s="104">
        <v>21996.48</v>
      </c>
      <c r="O483" s="104">
        <v>21999.82</v>
      </c>
      <c r="P483" s="104">
        <v>21999.82</v>
      </c>
      <c r="Q483" s="104">
        <v>21932.78</v>
      </c>
      <c r="R483" s="104">
        <v>21932.78</v>
      </c>
      <c r="S483" s="104">
        <v>21932.777128413734</v>
      </c>
    </row>
    <row r="484" spans="1:20">
      <c r="B484" s="5">
        <v>2016</v>
      </c>
      <c r="C484" s="33"/>
      <c r="D484" s="33"/>
      <c r="E484" s="33"/>
      <c r="F484" s="33"/>
      <c r="G484" s="33"/>
      <c r="H484" s="33"/>
      <c r="I484" s="33"/>
      <c r="J484" s="33"/>
      <c r="K484" s="33"/>
      <c r="L484" s="33"/>
      <c r="M484" s="104">
        <v>45257.95</v>
      </c>
      <c r="N484" s="104">
        <v>44970.15</v>
      </c>
      <c r="O484" s="104">
        <v>44979.839999999997</v>
      </c>
      <c r="P484" s="104">
        <v>44979.839999999997</v>
      </c>
      <c r="Q484" s="104">
        <v>44497.93</v>
      </c>
      <c r="R484" s="104">
        <v>44497.93</v>
      </c>
      <c r="S484" s="104">
        <v>44497.93</v>
      </c>
    </row>
    <row r="485" spans="1:20">
      <c r="B485" s="5">
        <v>2015</v>
      </c>
      <c r="C485" s="33"/>
      <c r="D485" s="33"/>
      <c r="E485" s="33"/>
      <c r="F485" s="33"/>
      <c r="G485" s="33"/>
      <c r="H485" s="33"/>
      <c r="I485" s="33"/>
      <c r="J485" s="33"/>
      <c r="K485" s="33"/>
      <c r="L485" s="104">
        <v>50066.92</v>
      </c>
      <c r="M485" s="104">
        <v>49988.43</v>
      </c>
      <c r="N485" s="104">
        <v>50472.46</v>
      </c>
      <c r="O485" s="104">
        <v>50252.69</v>
      </c>
      <c r="P485" s="104">
        <v>50252.69</v>
      </c>
      <c r="Q485" s="104">
        <v>49007.87</v>
      </c>
      <c r="R485" s="104">
        <v>47243.199999999997</v>
      </c>
      <c r="S485" s="104">
        <v>46737.443599999999</v>
      </c>
    </row>
    <row r="486" spans="1:20">
      <c r="B486" s="5">
        <v>2014</v>
      </c>
      <c r="C486" s="33"/>
      <c r="D486" s="33"/>
      <c r="E486" s="33"/>
      <c r="F486" s="33"/>
      <c r="G486" s="33"/>
      <c r="H486" s="33"/>
      <c r="I486" s="33"/>
      <c r="J486" s="33"/>
      <c r="K486" s="104">
        <v>22820.36</v>
      </c>
      <c r="L486" s="104">
        <v>23181.09</v>
      </c>
      <c r="M486" s="104">
        <v>23290.9</v>
      </c>
      <c r="N486" s="104">
        <v>23122.76</v>
      </c>
      <c r="O486" s="104">
        <v>18375.400000000001</v>
      </c>
      <c r="P486" s="104">
        <v>18375.400000000001</v>
      </c>
      <c r="Q486" s="104">
        <v>18293.22</v>
      </c>
      <c r="R486" s="104">
        <v>18293.22</v>
      </c>
      <c r="S486" s="104">
        <v>18293.22</v>
      </c>
    </row>
    <row r="487" spans="1:20">
      <c r="B487" s="5">
        <v>2013</v>
      </c>
      <c r="C487" s="33"/>
      <c r="D487" s="33"/>
      <c r="E487" s="33"/>
      <c r="F487" s="33"/>
      <c r="G487" s="33"/>
      <c r="H487" s="33"/>
      <c r="I487" s="33"/>
      <c r="J487" s="104">
        <v>5319.37</v>
      </c>
      <c r="K487" s="104">
        <v>5311.24</v>
      </c>
      <c r="L487" s="104">
        <v>5341.14</v>
      </c>
      <c r="M487" s="104">
        <v>5339.3</v>
      </c>
      <c r="N487" s="104">
        <v>4841.41</v>
      </c>
      <c r="O487" s="104">
        <v>2470.9499999999998</v>
      </c>
      <c r="P487" s="104">
        <v>2470.9499999999998</v>
      </c>
      <c r="Q487" s="104">
        <v>2470.9499999999998</v>
      </c>
      <c r="R487" s="104">
        <v>2470.9499999999998</v>
      </c>
      <c r="S487" s="104">
        <v>2470.9499999999998</v>
      </c>
    </row>
    <row r="488" spans="1:20">
      <c r="B488" s="5">
        <v>2012</v>
      </c>
      <c r="C488" s="33"/>
      <c r="D488" s="33"/>
      <c r="E488" s="33"/>
      <c r="F488" s="33"/>
      <c r="G488" s="33"/>
      <c r="H488" s="33"/>
      <c r="I488" s="104">
        <v>6301.49</v>
      </c>
      <c r="J488" s="104">
        <v>6294.78</v>
      </c>
      <c r="K488" s="104">
        <v>6370.7</v>
      </c>
      <c r="L488" s="104">
        <v>6661.58</v>
      </c>
      <c r="M488" s="104">
        <v>6602.52</v>
      </c>
      <c r="N488" s="104">
        <v>6277.56</v>
      </c>
      <c r="O488" s="104">
        <v>5774.23</v>
      </c>
      <c r="P488" s="104">
        <v>5774.23</v>
      </c>
      <c r="Q488" s="104">
        <v>5774.23</v>
      </c>
      <c r="R488" s="104">
        <v>5774.23</v>
      </c>
      <c r="S488" s="104">
        <v>5774.23</v>
      </c>
    </row>
    <row r="489" spans="1:20">
      <c r="B489" s="5">
        <v>2011</v>
      </c>
      <c r="C489" s="33"/>
      <c r="D489" s="33"/>
      <c r="E489" s="33"/>
      <c r="F489" s="33"/>
      <c r="G489" s="33"/>
      <c r="H489" s="104">
        <v>34497.07</v>
      </c>
      <c r="I489" s="104">
        <v>36580.61</v>
      </c>
      <c r="J489" s="104">
        <v>36576.879999999997</v>
      </c>
      <c r="K489" s="104">
        <v>36538.639999999999</v>
      </c>
      <c r="L489" s="104">
        <v>39371.65</v>
      </c>
      <c r="M489" s="104">
        <v>39269.43</v>
      </c>
      <c r="N489" s="104">
        <v>36512.19</v>
      </c>
      <c r="O489" s="104">
        <v>11561.34</v>
      </c>
      <c r="P489" s="104">
        <v>11561.34</v>
      </c>
      <c r="Q489" s="104">
        <v>11561.34</v>
      </c>
      <c r="R489" s="104">
        <v>11561.34</v>
      </c>
      <c r="S489" s="104">
        <v>11561.339999999995</v>
      </c>
    </row>
    <row r="490" spans="1:20">
      <c r="B490" s="5">
        <v>2010</v>
      </c>
      <c r="C490" s="33"/>
      <c r="D490" s="33"/>
      <c r="E490" s="33"/>
      <c r="F490" s="33"/>
      <c r="G490" s="104">
        <v>52756.26</v>
      </c>
      <c r="H490" s="104">
        <v>52368.84</v>
      </c>
      <c r="I490" s="104">
        <v>53972.94</v>
      </c>
      <c r="J490" s="104">
        <v>53434.91</v>
      </c>
      <c r="K490" s="104">
        <v>52629.56</v>
      </c>
      <c r="L490" s="104">
        <v>54807.03</v>
      </c>
      <c r="M490" s="104">
        <v>54819.79</v>
      </c>
      <c r="N490" s="104">
        <v>54437</v>
      </c>
      <c r="O490" s="104">
        <v>51435.49</v>
      </c>
      <c r="P490" s="104">
        <v>51435.49</v>
      </c>
      <c r="Q490" s="104">
        <v>51435.49</v>
      </c>
      <c r="R490" s="104">
        <v>51435.49</v>
      </c>
      <c r="S490" s="104">
        <v>51435.490000000005</v>
      </c>
    </row>
    <row r="491" spans="1:20">
      <c r="B491" s="5">
        <v>2009</v>
      </c>
      <c r="C491" s="33"/>
      <c r="D491" s="33"/>
      <c r="E491" s="33"/>
      <c r="F491" s="104">
        <v>7303.95</v>
      </c>
      <c r="G491" s="104">
        <v>8749.89</v>
      </c>
      <c r="H491" s="104">
        <v>8640.64</v>
      </c>
      <c r="I491" s="104">
        <v>5197.38</v>
      </c>
      <c r="J491" s="104">
        <v>5193.54</v>
      </c>
      <c r="K491" s="104">
        <v>5154.04</v>
      </c>
      <c r="L491" s="104">
        <v>6480.04</v>
      </c>
      <c r="M491" s="104">
        <v>6527.35</v>
      </c>
      <c r="N491" s="104">
        <v>6522.17</v>
      </c>
      <c r="O491" s="104">
        <v>6614.1</v>
      </c>
      <c r="P491" s="104">
        <v>6614.1</v>
      </c>
      <c r="Q491" s="104">
        <v>6614.1</v>
      </c>
      <c r="R491" s="104">
        <v>6614.1</v>
      </c>
      <c r="S491" s="104">
        <v>6614.0999999999995</v>
      </c>
    </row>
    <row r="492" spans="1:20">
      <c r="B492" s="5">
        <v>2008</v>
      </c>
      <c r="C492" s="33"/>
      <c r="D492" s="33"/>
      <c r="E492" s="104">
        <v>11612.77</v>
      </c>
      <c r="F492" s="104">
        <v>8678.93</v>
      </c>
      <c r="G492" s="104">
        <v>11843.04</v>
      </c>
      <c r="H492" s="104">
        <v>11384.15</v>
      </c>
      <c r="I492" s="104">
        <v>8642.32</v>
      </c>
      <c r="J492" s="104">
        <v>8640.94</v>
      </c>
      <c r="K492" s="104">
        <v>7970.59</v>
      </c>
      <c r="L492" s="104">
        <v>9192.93</v>
      </c>
      <c r="M492" s="104">
        <v>9187.25</v>
      </c>
      <c r="N492" s="104">
        <v>7900.96</v>
      </c>
      <c r="O492" s="104">
        <v>7900.96</v>
      </c>
      <c r="P492" s="104">
        <v>7900.96</v>
      </c>
      <c r="Q492" s="104">
        <v>7900.96</v>
      </c>
      <c r="R492" s="104">
        <v>7900.96</v>
      </c>
      <c r="S492" s="104">
        <v>7900.96</v>
      </c>
    </row>
    <row r="493" spans="1:20">
      <c r="B493" s="5">
        <v>2007</v>
      </c>
      <c r="C493" s="33"/>
      <c r="D493" s="104">
        <v>27861.51</v>
      </c>
      <c r="E493" s="104">
        <v>26623.57</v>
      </c>
      <c r="F493" s="104">
        <v>20015.37</v>
      </c>
      <c r="G493" s="104">
        <v>27402.26</v>
      </c>
      <c r="H493" s="104">
        <v>26844.26</v>
      </c>
      <c r="I493" s="104">
        <v>22529.599999999999</v>
      </c>
      <c r="J493" s="104">
        <v>22501.81</v>
      </c>
      <c r="K493" s="104">
        <v>19522.25</v>
      </c>
      <c r="L493" s="104">
        <v>20605.990000000002</v>
      </c>
      <c r="M493" s="104">
        <v>20007.89</v>
      </c>
      <c r="N493" s="104">
        <v>18460.45</v>
      </c>
      <c r="O493" s="104">
        <v>18460.45</v>
      </c>
      <c r="P493" s="104">
        <v>18460.45</v>
      </c>
      <c r="Q493" s="104">
        <v>18460.45</v>
      </c>
      <c r="R493" s="104">
        <v>18460.45</v>
      </c>
      <c r="S493" s="104">
        <v>15558.792557999997</v>
      </c>
      <c r="T493" s="106"/>
    </row>
    <row r="494" spans="1:20">
      <c r="B494" s="5">
        <v>2006</v>
      </c>
      <c r="C494" s="104">
        <v>45198.3</v>
      </c>
      <c r="D494" s="104">
        <v>2335.7399999999998</v>
      </c>
      <c r="E494" s="104">
        <v>2335.7399999999998</v>
      </c>
      <c r="F494" s="104">
        <v>2335.7399999999998</v>
      </c>
      <c r="G494" s="104">
        <v>2335.7399999999998</v>
      </c>
      <c r="H494" s="104">
        <v>2335.7399999999998</v>
      </c>
      <c r="I494" s="104">
        <v>2234.8000000000002</v>
      </c>
      <c r="J494" s="104">
        <v>2234.8000000000002</v>
      </c>
      <c r="K494" s="34"/>
      <c r="L494" s="34"/>
      <c r="M494" s="34"/>
      <c r="N494" s="34"/>
      <c r="O494" s="104"/>
      <c r="P494" s="104"/>
      <c r="Q494" s="104"/>
      <c r="R494" s="104"/>
      <c r="S494" s="104"/>
    </row>
    <row r="495" spans="1:20">
      <c r="B495" s="5">
        <v>2005</v>
      </c>
      <c r="C495" s="104">
        <v>22258.9</v>
      </c>
      <c r="D495" s="104">
        <v>9093.67</v>
      </c>
      <c r="E495" s="104">
        <v>3834.02</v>
      </c>
      <c r="F495" s="104">
        <v>3834.02</v>
      </c>
      <c r="G495" s="104">
        <v>3834.02</v>
      </c>
      <c r="H495" s="104">
        <v>3834.02</v>
      </c>
      <c r="I495" s="104">
        <v>3834.02</v>
      </c>
      <c r="J495" s="104">
        <v>3834.02</v>
      </c>
      <c r="K495" s="104">
        <v>88.15</v>
      </c>
      <c r="L495" s="104">
        <v>88.15</v>
      </c>
      <c r="M495" s="104">
        <v>88.15</v>
      </c>
      <c r="N495" s="34"/>
      <c r="O495" s="104"/>
      <c r="P495" s="104"/>
      <c r="Q495" s="104"/>
      <c r="R495" s="104"/>
      <c r="S495" s="104"/>
    </row>
    <row r="496" spans="1:20">
      <c r="B496" s="5">
        <v>2004</v>
      </c>
      <c r="C496" s="104">
        <v>80325.67</v>
      </c>
      <c r="D496" s="104">
        <v>11812.23</v>
      </c>
      <c r="E496" s="104">
        <v>15625.07</v>
      </c>
      <c r="F496" s="104">
        <v>3716.52</v>
      </c>
      <c r="G496" s="104">
        <v>3820.16</v>
      </c>
      <c r="H496" s="104">
        <v>3812.34</v>
      </c>
      <c r="I496" s="104">
        <v>3469.43</v>
      </c>
      <c r="J496" s="104">
        <v>3469.43</v>
      </c>
      <c r="K496" s="104">
        <v>3469.43</v>
      </c>
      <c r="L496" s="104">
        <v>3469.43</v>
      </c>
      <c r="M496" s="104">
        <v>3469.43</v>
      </c>
      <c r="N496" s="104">
        <v>3469.43</v>
      </c>
      <c r="O496" s="104">
        <v>3469.43</v>
      </c>
      <c r="P496" s="104">
        <v>3469.43</v>
      </c>
      <c r="Q496" s="104">
        <v>3469.43</v>
      </c>
      <c r="R496" s="104">
        <v>3469.43</v>
      </c>
      <c r="S496" s="104">
        <v>3469.43</v>
      </c>
    </row>
    <row r="497" spans="2:19">
      <c r="B497" s="5">
        <v>2003</v>
      </c>
      <c r="C497" s="104">
        <v>43953.95</v>
      </c>
      <c r="D497" s="104">
        <v>14138.63</v>
      </c>
      <c r="E497" s="104">
        <v>13166.18</v>
      </c>
      <c r="F497" s="104">
        <v>11494.71</v>
      </c>
      <c r="G497" s="104">
        <v>11494.71</v>
      </c>
      <c r="H497" s="104">
        <v>11494.71</v>
      </c>
      <c r="I497" s="104">
        <v>11494.71</v>
      </c>
      <c r="J497" s="104">
        <v>11494.71</v>
      </c>
      <c r="K497" s="104">
        <v>11494.71</v>
      </c>
      <c r="L497" s="104">
        <v>11494.71</v>
      </c>
      <c r="M497" s="104">
        <v>5747.35</v>
      </c>
      <c r="N497" s="104">
        <v>5747.35</v>
      </c>
      <c r="O497" s="104">
        <v>5747.6</v>
      </c>
      <c r="P497" s="104">
        <v>5747.6</v>
      </c>
      <c r="Q497" s="104">
        <v>5747.6</v>
      </c>
      <c r="R497" s="104">
        <v>5747.6</v>
      </c>
      <c r="S497" s="104">
        <v>5747.5999999999995</v>
      </c>
    </row>
    <row r="498" spans="2:19">
      <c r="B498" s="5">
        <v>2002</v>
      </c>
      <c r="C498" s="104">
        <v>21972.98</v>
      </c>
      <c r="D498" s="104">
        <v>6226.5</v>
      </c>
      <c r="E498" s="104">
        <v>1813</v>
      </c>
      <c r="F498" s="104">
        <v>1813</v>
      </c>
      <c r="G498" s="104">
        <v>1813</v>
      </c>
      <c r="H498" s="104">
        <v>1813</v>
      </c>
      <c r="I498" s="34"/>
      <c r="J498" s="34"/>
      <c r="K498" s="34"/>
      <c r="L498" s="34"/>
      <c r="M498" s="34"/>
      <c r="N498" s="34"/>
      <c r="O498" s="104"/>
      <c r="P498" s="104"/>
      <c r="Q498" s="104"/>
      <c r="R498" s="104"/>
      <c r="S498" s="104"/>
    </row>
    <row r="499" spans="2:19">
      <c r="B499" s="5">
        <v>2001</v>
      </c>
      <c r="C499" s="104">
        <v>24895.82</v>
      </c>
      <c r="D499" s="104">
        <v>22984.69</v>
      </c>
      <c r="E499" s="104">
        <v>20713.79</v>
      </c>
      <c r="F499" s="104">
        <v>20363.990000000002</v>
      </c>
      <c r="G499" s="104">
        <v>20772.95</v>
      </c>
      <c r="H499" s="104">
        <v>20742.05</v>
      </c>
      <c r="I499" s="104">
        <v>1135.8399999999999</v>
      </c>
      <c r="J499" s="104">
        <v>1134.19</v>
      </c>
      <c r="K499" s="104">
        <v>1117.44</v>
      </c>
      <c r="L499" s="104">
        <v>1174.1500000000001</v>
      </c>
      <c r="M499" s="104">
        <v>1183</v>
      </c>
      <c r="N499" s="104">
        <v>1164.04</v>
      </c>
      <c r="O499" s="104">
        <v>933.85</v>
      </c>
      <c r="P499" s="104">
        <v>933.85</v>
      </c>
      <c r="Q499" s="104">
        <v>933.85</v>
      </c>
      <c r="R499" s="104">
        <v>933.85</v>
      </c>
      <c r="S499" s="104">
        <v>933.85000000000173</v>
      </c>
    </row>
    <row r="500" spans="2:19">
      <c r="B500" s="5">
        <v>2000</v>
      </c>
      <c r="C500" s="104">
        <v>12903.47</v>
      </c>
      <c r="D500" s="34"/>
      <c r="E500" s="34"/>
      <c r="F500" s="34"/>
      <c r="G500" s="34"/>
      <c r="H500" s="34"/>
      <c r="I500" s="34"/>
      <c r="J500" s="34"/>
      <c r="K500" s="34"/>
      <c r="L500" s="34"/>
      <c r="M500" s="34"/>
      <c r="N500" s="34"/>
      <c r="O500" s="104"/>
      <c r="P500" s="104"/>
      <c r="Q500" s="104"/>
      <c r="R500" s="104"/>
      <c r="S500" s="104"/>
    </row>
    <row r="501" spans="2:19">
      <c r="B501" s="5">
        <v>1999</v>
      </c>
      <c r="C501" s="104">
        <v>29520.83</v>
      </c>
      <c r="D501" s="104">
        <v>19789.349999999999</v>
      </c>
      <c r="E501" s="104">
        <v>18493.27</v>
      </c>
      <c r="F501" s="104">
        <v>18493.27</v>
      </c>
      <c r="G501" s="104">
        <v>18493.27</v>
      </c>
      <c r="H501" s="104">
        <v>18493.27</v>
      </c>
      <c r="I501" s="104">
        <v>17060.12</v>
      </c>
      <c r="J501" s="104">
        <v>17060.12</v>
      </c>
      <c r="K501" s="104">
        <v>17060.12</v>
      </c>
      <c r="L501" s="104">
        <v>17060.12</v>
      </c>
      <c r="M501" s="104">
        <v>17060.12</v>
      </c>
      <c r="N501" s="104">
        <v>17060.12</v>
      </c>
      <c r="O501" s="104">
        <v>17059.82</v>
      </c>
      <c r="P501" s="104">
        <v>17059.82</v>
      </c>
      <c r="Q501" s="104">
        <v>17059.82</v>
      </c>
      <c r="R501" s="104">
        <v>17059.82</v>
      </c>
      <c r="S501" s="104">
        <v>17059.82</v>
      </c>
    </row>
    <row r="502" spans="2:19">
      <c r="B502" s="5">
        <v>1998</v>
      </c>
      <c r="C502" s="104">
        <v>28632.87</v>
      </c>
      <c r="D502" s="104">
        <v>19927.490000000002</v>
      </c>
      <c r="E502" s="104">
        <v>19561.919999999998</v>
      </c>
      <c r="F502" s="104">
        <v>19561.919999999998</v>
      </c>
      <c r="G502" s="104">
        <v>19561.919999999998</v>
      </c>
      <c r="H502" s="104">
        <v>19561.919999999998</v>
      </c>
      <c r="I502" s="104">
        <v>19561.919999999998</v>
      </c>
      <c r="J502" s="104">
        <v>19561.919999999998</v>
      </c>
      <c r="K502" s="104">
        <v>19561.919999999998</v>
      </c>
      <c r="L502" s="104">
        <v>19561.919999999998</v>
      </c>
      <c r="M502" s="104">
        <v>19561.919999999998</v>
      </c>
      <c r="N502" s="104">
        <v>19561.919999999998</v>
      </c>
      <c r="O502" s="34"/>
      <c r="P502" s="34"/>
      <c r="Q502" s="34"/>
      <c r="R502" s="34"/>
      <c r="S502" s="34"/>
    </row>
    <row r="503" spans="2:19">
      <c r="B503" s="5">
        <v>1997</v>
      </c>
      <c r="C503" s="104">
        <v>14128.82</v>
      </c>
      <c r="D503" s="104">
        <v>1429.95</v>
      </c>
      <c r="E503" s="104">
        <v>1278.22</v>
      </c>
      <c r="F503" s="104">
        <v>1278.22</v>
      </c>
      <c r="G503" s="104">
        <v>1278.22</v>
      </c>
      <c r="H503" s="104">
        <v>1278.22</v>
      </c>
      <c r="I503" s="34"/>
      <c r="J503" s="34"/>
      <c r="K503" s="34"/>
      <c r="L503" s="34"/>
      <c r="M503" s="34"/>
      <c r="N503" s="34"/>
      <c r="O503" s="34"/>
      <c r="P503" s="34"/>
      <c r="Q503" s="34"/>
      <c r="R503" s="34"/>
      <c r="S503" s="34"/>
    </row>
    <row r="504" spans="2:19">
      <c r="B504" s="5">
        <v>1996</v>
      </c>
      <c r="C504" s="104">
        <v>22053.9</v>
      </c>
      <c r="D504" s="104">
        <v>378.35</v>
      </c>
      <c r="E504" s="34"/>
      <c r="F504" s="34"/>
      <c r="G504" s="34"/>
      <c r="H504" s="34"/>
      <c r="I504" s="34"/>
      <c r="J504" s="34"/>
      <c r="K504" s="34"/>
      <c r="L504" s="34"/>
      <c r="M504" s="34"/>
      <c r="N504" s="34"/>
      <c r="O504" s="34"/>
      <c r="P504" s="34"/>
      <c r="Q504" s="34"/>
      <c r="R504" s="34"/>
      <c r="S504" s="34"/>
    </row>
    <row r="505" spans="2:19">
      <c r="B505" s="5">
        <v>1995</v>
      </c>
      <c r="C505" s="104">
        <v>324206.53999999998</v>
      </c>
      <c r="D505" s="104">
        <v>17863.810000000001</v>
      </c>
      <c r="E505" s="104">
        <v>2291.92</v>
      </c>
      <c r="F505" s="104">
        <v>2195.04</v>
      </c>
      <c r="G505" s="104">
        <v>2308.3000000000002</v>
      </c>
      <c r="H505" s="104">
        <v>1198.42</v>
      </c>
      <c r="I505" s="104">
        <v>314.58</v>
      </c>
      <c r="J505" s="104">
        <v>314.12</v>
      </c>
      <c r="K505" s="104">
        <v>309.48</v>
      </c>
      <c r="L505" s="104">
        <v>325.19</v>
      </c>
      <c r="M505" s="104">
        <v>327.64</v>
      </c>
      <c r="N505" s="104">
        <v>335.69</v>
      </c>
      <c r="O505" s="34"/>
      <c r="P505" s="34"/>
      <c r="Q505" s="34"/>
      <c r="R505" s="34"/>
      <c r="S505" s="34"/>
    </row>
    <row r="506" spans="2:19">
      <c r="B506" s="5">
        <v>1994</v>
      </c>
      <c r="C506" s="104">
        <v>100296.6</v>
      </c>
      <c r="D506" s="104">
        <v>17784.509999999998</v>
      </c>
      <c r="E506" s="104">
        <v>6816.54</v>
      </c>
      <c r="F506" s="104">
        <v>6816.54</v>
      </c>
      <c r="G506" s="104">
        <v>6816.54</v>
      </c>
      <c r="H506" s="104">
        <v>6816.54</v>
      </c>
      <c r="I506" s="34"/>
      <c r="J506" s="34"/>
      <c r="K506" s="34"/>
      <c r="L506" s="34"/>
      <c r="M506" s="34"/>
      <c r="N506" s="34"/>
      <c r="O506" s="34"/>
      <c r="P506" s="34"/>
      <c r="Q506" s="34"/>
      <c r="R506" s="34"/>
      <c r="S506" s="34"/>
    </row>
    <row r="507" spans="2:19">
      <c r="B507" s="5">
        <v>1993</v>
      </c>
      <c r="C507" s="104">
        <v>4589.42</v>
      </c>
      <c r="D507" s="34"/>
      <c r="E507" s="34"/>
      <c r="F507" s="34"/>
      <c r="G507" s="34"/>
      <c r="H507" s="34"/>
      <c r="I507" s="34"/>
      <c r="J507" s="34"/>
      <c r="K507" s="34"/>
      <c r="L507" s="34"/>
      <c r="M507" s="34"/>
      <c r="N507" s="34"/>
      <c r="O507" s="34"/>
      <c r="P507" s="34"/>
      <c r="Q507" s="34"/>
      <c r="R507" s="34"/>
      <c r="S507" s="34"/>
    </row>
    <row r="508" spans="2:19">
      <c r="B508" s="5">
        <v>1992</v>
      </c>
      <c r="C508" s="104">
        <v>27971.66</v>
      </c>
      <c r="D508" s="34"/>
      <c r="E508" s="34"/>
      <c r="F508" s="34"/>
      <c r="G508" s="34"/>
      <c r="H508" s="34"/>
      <c r="I508" s="34"/>
      <c r="J508" s="34"/>
      <c r="K508" s="34"/>
      <c r="L508" s="34"/>
      <c r="M508" s="34"/>
      <c r="N508" s="34"/>
      <c r="O508" s="34"/>
      <c r="P508" s="34"/>
      <c r="Q508" s="34"/>
      <c r="R508" s="34"/>
      <c r="S508" s="34"/>
    </row>
    <row r="509" spans="2:19">
      <c r="B509" s="5">
        <v>1991</v>
      </c>
      <c r="C509" s="104">
        <v>6148.89</v>
      </c>
      <c r="D509" s="34"/>
      <c r="E509" s="34"/>
      <c r="F509" s="34"/>
      <c r="G509" s="34"/>
      <c r="H509" s="34"/>
      <c r="I509" s="34"/>
      <c r="J509" s="34"/>
      <c r="K509" s="34"/>
      <c r="L509" s="34"/>
      <c r="M509" s="34"/>
      <c r="N509" s="34"/>
      <c r="O509" s="34"/>
      <c r="P509" s="34"/>
      <c r="Q509" s="34"/>
      <c r="R509" s="34"/>
      <c r="S509" s="34"/>
    </row>
    <row r="510" spans="2:19">
      <c r="B510" s="5">
        <v>1990</v>
      </c>
      <c r="C510" s="104">
        <v>334.88</v>
      </c>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188</v>
      </c>
      <c r="B571" s="6" t="s">
        <v>183</v>
      </c>
      <c r="C571" s="7">
        <f t="shared" ref="C571" si="65">SUM(C478:C570)</f>
        <v>809393.50000000012</v>
      </c>
      <c r="D571" s="7">
        <f t="shared" ref="D571" si="66">SUM(D478:D570)</f>
        <v>171626.43000000002</v>
      </c>
      <c r="E571" s="7">
        <f t="shared" ref="E571" si="67">SUM(E478:E570)</f>
        <v>144166.01</v>
      </c>
      <c r="F571" s="7">
        <f t="shared" ref="F571" si="68">SUM(F478:F570)</f>
        <v>127901.21999999999</v>
      </c>
      <c r="G571" s="7">
        <f t="shared" ref="G571" si="69">SUM(G478:G570)</f>
        <v>193280.28000000003</v>
      </c>
      <c r="H571" s="7">
        <f t="shared" ref="H571" si="70">SUM(H478:H570)</f>
        <v>225115.18999999997</v>
      </c>
      <c r="I571" s="7">
        <f t="shared" ref="I571" si="71">SUM(I478:I570)</f>
        <v>192329.75999999998</v>
      </c>
      <c r="J571" s="7">
        <f t="shared" ref="J571" si="72">SUM(J478:J570)</f>
        <v>197065.53999999998</v>
      </c>
      <c r="K571" s="7">
        <f t="shared" ref="K571" si="73">SUM(K478:K570)</f>
        <v>209418.62999999998</v>
      </c>
      <c r="L571" s="7">
        <f t="shared" ref="L571" si="74">SUM(L478:L570)</f>
        <v>268882.03999999998</v>
      </c>
      <c r="M571" s="7">
        <f t="shared" ref="M571" si="75">SUM(M478:M570)</f>
        <v>307728.42</v>
      </c>
      <c r="N571" s="7">
        <f t="shared" ref="N571" si="76">SUM(N478:N570)</f>
        <v>322852.13999999996</v>
      </c>
      <c r="O571" s="7">
        <f t="shared" ref="O571" si="77">SUM(O478:O570)</f>
        <v>289547.90999999992</v>
      </c>
      <c r="P571" s="7">
        <f t="shared" ref="P571" si="78">SUM(P478:P570)</f>
        <v>517657.86000000004</v>
      </c>
      <c r="Q571" s="7">
        <f t="shared" ref="Q571" si="79">SUM(Q478:Q570)</f>
        <v>583938.52999999991</v>
      </c>
      <c r="R571" s="7">
        <f t="shared" ref="R571" si="80">SUM(R478:R570)</f>
        <v>608827.96999999986</v>
      </c>
      <c r="S571" s="7">
        <f>SUM(S478:S570)</f>
        <v>608173.56327557284</v>
      </c>
    </row>
    <row r="572" spans="1:19">
      <c r="A572" s="64"/>
      <c r="B572" s="6"/>
      <c r="C572" s="7"/>
      <c r="D572" s="7"/>
      <c r="E572" s="7"/>
      <c r="F572" s="7"/>
      <c r="G572" s="7"/>
      <c r="H572" s="7"/>
      <c r="I572" s="7"/>
      <c r="J572" s="7"/>
      <c r="K572" s="7"/>
      <c r="L572" s="7"/>
      <c r="M572" s="9"/>
      <c r="N572" s="9"/>
      <c r="O572" s="9"/>
      <c r="P572" s="9"/>
      <c r="Q572" s="9"/>
      <c r="R572" s="9"/>
      <c r="S572" s="9"/>
    </row>
    <row r="573" spans="1:19">
      <c r="A573" s="65" t="s">
        <v>189</v>
      </c>
      <c r="B573" s="5">
        <v>2022</v>
      </c>
      <c r="C573" s="33"/>
      <c r="D573" s="33"/>
      <c r="E573" s="33"/>
      <c r="F573" s="33"/>
      <c r="G573" s="33"/>
      <c r="H573" s="33"/>
      <c r="I573" s="33"/>
      <c r="J573" s="33"/>
      <c r="K573" s="33"/>
      <c r="L573" s="33"/>
      <c r="M573" s="33"/>
      <c r="N573" s="33"/>
      <c r="O573" s="33"/>
      <c r="P573" s="33"/>
      <c r="Q573" s="33"/>
      <c r="R573" s="62"/>
      <c r="S573" s="34">
        <v>44796.224725</v>
      </c>
    </row>
    <row r="574" spans="1:19">
      <c r="A574" s="35"/>
      <c r="B574" s="5">
        <v>2021</v>
      </c>
      <c r="C574" s="33"/>
      <c r="D574" s="33"/>
      <c r="E574" s="33"/>
      <c r="F574" s="33"/>
      <c r="G574" s="33"/>
      <c r="H574" s="33"/>
      <c r="I574" s="33"/>
      <c r="J574" s="33"/>
      <c r="K574" s="33"/>
      <c r="L574" s="33"/>
      <c r="M574" s="33"/>
      <c r="N574" s="33"/>
      <c r="O574" s="33"/>
      <c r="P574" s="33"/>
      <c r="Q574" s="33"/>
      <c r="R574" s="104">
        <v>95779.99</v>
      </c>
      <c r="S574" s="104">
        <v>95779.99</v>
      </c>
    </row>
    <row r="575" spans="1:19">
      <c r="B575" s="5">
        <v>2020</v>
      </c>
      <c r="C575" s="33"/>
      <c r="D575" s="33"/>
      <c r="E575" s="33"/>
      <c r="F575" s="33"/>
      <c r="G575" s="33"/>
      <c r="H575" s="33"/>
      <c r="I575" s="33"/>
      <c r="J575" s="33"/>
      <c r="K575" s="33"/>
      <c r="L575" s="33"/>
      <c r="M575" s="33"/>
      <c r="N575" s="33"/>
      <c r="O575" s="33"/>
      <c r="P575" s="33"/>
      <c r="Q575" s="104">
        <v>35985.230000000003</v>
      </c>
      <c r="R575" s="104">
        <v>35985.230000000003</v>
      </c>
      <c r="S575" s="104">
        <v>35985.230449999995</v>
      </c>
    </row>
    <row r="576" spans="1:19">
      <c r="A576" s="37"/>
      <c r="B576" s="5">
        <v>2019</v>
      </c>
      <c r="C576" s="33"/>
      <c r="D576" s="33"/>
      <c r="E576" s="33"/>
      <c r="F576" s="33"/>
      <c r="G576" s="33"/>
      <c r="H576" s="33"/>
      <c r="I576" s="33"/>
      <c r="J576" s="33"/>
      <c r="K576" s="33"/>
      <c r="L576" s="33"/>
      <c r="M576" s="33"/>
      <c r="N576" s="33"/>
      <c r="O576" s="33"/>
      <c r="P576" s="104">
        <v>40448.6</v>
      </c>
      <c r="Q576" s="104">
        <v>40448.6</v>
      </c>
      <c r="R576" s="104">
        <v>40448.6</v>
      </c>
      <c r="S576" s="104">
        <v>40448.603999999999</v>
      </c>
    </row>
    <row r="577" spans="1:19">
      <c r="A577" s="37"/>
      <c r="B577" s="5">
        <v>2018</v>
      </c>
      <c r="C577" s="33"/>
      <c r="D577" s="33"/>
      <c r="E577" s="33"/>
      <c r="F577" s="33"/>
      <c r="G577" s="33"/>
      <c r="H577" s="33"/>
      <c r="I577" s="33"/>
      <c r="J577" s="33"/>
      <c r="K577" s="33"/>
      <c r="L577" s="33"/>
      <c r="M577" s="33"/>
      <c r="N577" s="33"/>
      <c r="O577" s="104">
        <v>53032.160000000003</v>
      </c>
      <c r="P577" s="104">
        <v>53032.160000000003</v>
      </c>
      <c r="Q577" s="104">
        <v>53032.160000000003</v>
      </c>
      <c r="R577" s="104">
        <v>53032.160000000003</v>
      </c>
      <c r="S577" s="104">
        <v>53032.160000000003</v>
      </c>
    </row>
    <row r="578" spans="1:19">
      <c r="A578" s="37"/>
      <c r="B578" s="5">
        <v>2017</v>
      </c>
      <c r="C578" s="33"/>
      <c r="D578" s="33"/>
      <c r="E578" s="33"/>
      <c r="F578" s="33"/>
      <c r="G578" s="33"/>
      <c r="H578" s="33"/>
      <c r="I578" s="33"/>
      <c r="J578" s="33"/>
      <c r="K578" s="33"/>
      <c r="L578" s="33"/>
      <c r="M578" s="33"/>
      <c r="N578" s="104">
        <v>23456.95</v>
      </c>
      <c r="O578" s="104">
        <v>15965.8</v>
      </c>
      <c r="P578" s="104">
        <v>15965.8</v>
      </c>
      <c r="Q578" s="104">
        <v>15965.8</v>
      </c>
      <c r="R578" s="104">
        <v>15965.8</v>
      </c>
      <c r="S578" s="104">
        <v>15965.804100000012</v>
      </c>
    </row>
    <row r="579" spans="1:19">
      <c r="B579" s="5">
        <v>2016</v>
      </c>
      <c r="C579" s="33"/>
      <c r="D579" s="33"/>
      <c r="E579" s="33"/>
      <c r="F579" s="33"/>
      <c r="G579" s="33"/>
      <c r="H579" s="33"/>
      <c r="I579" s="33"/>
      <c r="J579" s="33"/>
      <c r="K579" s="33"/>
      <c r="L579" s="33"/>
      <c r="M579" s="104">
        <v>73768.14</v>
      </c>
      <c r="N579" s="104">
        <v>72812.83</v>
      </c>
      <c r="O579" s="104">
        <v>72845.63</v>
      </c>
      <c r="P579" s="104">
        <v>72845.63</v>
      </c>
      <c r="Q579" s="104">
        <v>72845.63</v>
      </c>
      <c r="R579" s="104">
        <v>72786.25</v>
      </c>
      <c r="S579" s="104">
        <v>71841.650000000009</v>
      </c>
    </row>
    <row r="580" spans="1:19">
      <c r="B580" s="5">
        <v>2015</v>
      </c>
      <c r="C580" s="33"/>
      <c r="D580" s="33"/>
      <c r="E580" s="33"/>
      <c r="F580" s="33"/>
      <c r="G580" s="33"/>
      <c r="H580" s="33"/>
      <c r="I580" s="33"/>
      <c r="J580" s="33"/>
      <c r="K580" s="33"/>
      <c r="L580" s="104">
        <v>51509.06</v>
      </c>
      <c r="M580" s="104">
        <v>50741.06</v>
      </c>
      <c r="N580" s="104">
        <v>48114.39</v>
      </c>
      <c r="O580" s="104">
        <v>50741.07</v>
      </c>
      <c r="P580" s="104">
        <v>50741.07</v>
      </c>
      <c r="Q580" s="104">
        <v>50741.07</v>
      </c>
      <c r="R580" s="104">
        <v>50741.07</v>
      </c>
      <c r="S580" s="104">
        <v>50741.07</v>
      </c>
    </row>
    <row r="581" spans="1:19">
      <c r="B581" s="5">
        <v>2014</v>
      </c>
      <c r="C581" s="33"/>
      <c r="D581" s="33"/>
      <c r="E581" s="33"/>
      <c r="F581" s="33"/>
      <c r="G581" s="33"/>
      <c r="H581" s="33"/>
      <c r="I581" s="33"/>
      <c r="J581" s="33"/>
      <c r="K581" s="104">
        <v>164294.04</v>
      </c>
      <c r="L581" s="104">
        <v>164823.26</v>
      </c>
      <c r="M581" s="104">
        <v>163822.37</v>
      </c>
      <c r="N581" s="104">
        <v>154227.59</v>
      </c>
      <c r="O581" s="104">
        <v>164356.98000000001</v>
      </c>
      <c r="P581" s="104">
        <v>164356.98000000001</v>
      </c>
      <c r="Q581" s="104">
        <v>164356.98000000001</v>
      </c>
      <c r="R581" s="104">
        <v>162245.32999999999</v>
      </c>
      <c r="S581" s="104">
        <v>162245.32999999999</v>
      </c>
    </row>
    <row r="582" spans="1:19">
      <c r="B582" s="5">
        <v>2013</v>
      </c>
      <c r="C582" s="33"/>
      <c r="D582" s="33"/>
      <c r="E582" s="33"/>
      <c r="F582" s="33"/>
      <c r="G582" s="33"/>
      <c r="H582" s="33"/>
      <c r="I582" s="33"/>
      <c r="J582" s="104">
        <v>36649.949999999997</v>
      </c>
      <c r="K582" s="104">
        <v>36649.769999999997</v>
      </c>
      <c r="L582" s="104">
        <v>37618.5</v>
      </c>
      <c r="M582" s="104">
        <v>37618.5</v>
      </c>
      <c r="N582" s="104">
        <v>37637.49</v>
      </c>
      <c r="O582" s="104">
        <v>37617.86</v>
      </c>
      <c r="P582" s="104">
        <v>37617.86</v>
      </c>
      <c r="Q582" s="104">
        <v>37617.86</v>
      </c>
      <c r="R582" s="104">
        <v>37617.86</v>
      </c>
      <c r="S582" s="104">
        <v>37617.859999999993</v>
      </c>
    </row>
    <row r="583" spans="1:19">
      <c r="B583" s="5">
        <v>2012</v>
      </c>
      <c r="C583" s="33"/>
      <c r="D583" s="33"/>
      <c r="E583" s="33"/>
      <c r="F583" s="33"/>
      <c r="G583" s="33"/>
      <c r="H583" s="33"/>
      <c r="I583" s="104">
        <v>3410.08</v>
      </c>
      <c r="J583" s="104">
        <v>3403.8</v>
      </c>
      <c r="K583" s="104">
        <v>3403.8</v>
      </c>
      <c r="L583" s="104">
        <v>3651.69</v>
      </c>
      <c r="M583" s="104">
        <v>3662.98</v>
      </c>
      <c r="N583" s="104">
        <v>3383.14</v>
      </c>
      <c r="O583" s="104">
        <v>3381.05</v>
      </c>
      <c r="P583" s="104">
        <v>3381.05</v>
      </c>
      <c r="Q583" s="104">
        <v>3381.05</v>
      </c>
      <c r="R583" s="104">
        <v>3381.05</v>
      </c>
      <c r="S583" s="104">
        <v>3381.05</v>
      </c>
    </row>
    <row r="584" spans="1:19">
      <c r="B584" s="5">
        <v>2011</v>
      </c>
      <c r="C584" s="33"/>
      <c r="D584" s="33"/>
      <c r="E584" s="33"/>
      <c r="F584" s="33"/>
      <c r="G584" s="33"/>
      <c r="H584" s="104">
        <v>57451.63</v>
      </c>
      <c r="I584" s="104">
        <v>47404.7</v>
      </c>
      <c r="J584" s="104">
        <v>47246.91</v>
      </c>
      <c r="K584" s="104">
        <v>47246.91</v>
      </c>
      <c r="L584" s="104">
        <v>48251.87</v>
      </c>
      <c r="M584" s="104">
        <v>48276.4</v>
      </c>
      <c r="N584" s="104">
        <v>45152.6</v>
      </c>
      <c r="O584" s="104">
        <v>54328.51</v>
      </c>
      <c r="P584" s="104">
        <v>54328.51</v>
      </c>
      <c r="Q584" s="104">
        <v>54328.51</v>
      </c>
      <c r="R584" s="104">
        <v>54328.51</v>
      </c>
      <c r="S584" s="104">
        <v>54328.509999999995</v>
      </c>
    </row>
    <row r="585" spans="1:19">
      <c r="B585" s="5">
        <v>2010</v>
      </c>
      <c r="C585" s="33"/>
      <c r="D585" s="33"/>
      <c r="E585" s="33"/>
      <c r="F585" s="33"/>
      <c r="G585" s="104">
        <v>71885.399999999994</v>
      </c>
      <c r="H585" s="104">
        <v>70306.48</v>
      </c>
      <c r="I585" s="104">
        <v>77096.98</v>
      </c>
      <c r="J585" s="104">
        <v>77096.98</v>
      </c>
      <c r="K585" s="104">
        <v>77096.98</v>
      </c>
      <c r="L585" s="104">
        <v>77979.42</v>
      </c>
      <c r="M585" s="104">
        <v>78002.94</v>
      </c>
      <c r="N585" s="104">
        <v>77994.94</v>
      </c>
      <c r="O585" s="104">
        <v>72679.45</v>
      </c>
      <c r="P585" s="104">
        <v>72679.45</v>
      </c>
      <c r="Q585" s="104">
        <v>72548.429999999993</v>
      </c>
      <c r="R585" s="104">
        <v>72548.429999999993</v>
      </c>
      <c r="S585" s="104">
        <v>72548.429999999993</v>
      </c>
    </row>
    <row r="586" spans="1:19">
      <c r="B586" s="5">
        <v>2009</v>
      </c>
      <c r="C586" s="33"/>
      <c r="D586" s="33"/>
      <c r="E586" s="33"/>
      <c r="F586" s="104">
        <v>95623.91</v>
      </c>
      <c r="G586" s="104">
        <v>96065.63</v>
      </c>
      <c r="H586" s="104">
        <v>96032.88</v>
      </c>
      <c r="I586" s="104">
        <v>96340.4</v>
      </c>
      <c r="J586" s="104">
        <v>96340.4</v>
      </c>
      <c r="K586" s="104">
        <v>96375.06</v>
      </c>
      <c r="L586" s="104">
        <v>101495.03</v>
      </c>
      <c r="M586" s="104">
        <v>102586.7</v>
      </c>
      <c r="N586" s="104">
        <v>100668.78</v>
      </c>
      <c r="O586" s="104">
        <v>105196.51</v>
      </c>
      <c r="P586" s="104">
        <v>105196.51</v>
      </c>
      <c r="Q586" s="104">
        <v>104973.63</v>
      </c>
      <c r="R586" s="104">
        <v>104458.84</v>
      </c>
      <c r="S586" s="104">
        <v>104458.84</v>
      </c>
    </row>
    <row r="587" spans="1:19">
      <c r="B587" s="5">
        <v>2008</v>
      </c>
      <c r="C587" s="33"/>
      <c r="D587" s="33"/>
      <c r="E587" s="104">
        <v>84584.55</v>
      </c>
      <c r="F587" s="104">
        <v>84584.55</v>
      </c>
      <c r="G587" s="104">
        <v>84584.55</v>
      </c>
      <c r="H587" s="104">
        <v>84584.55</v>
      </c>
      <c r="I587" s="104">
        <v>84584.55</v>
      </c>
      <c r="J587" s="104">
        <v>84584.55</v>
      </c>
      <c r="K587" s="104">
        <v>84584.55</v>
      </c>
      <c r="L587" s="104">
        <v>84584.55</v>
      </c>
      <c r="M587" s="104">
        <v>84584.55</v>
      </c>
      <c r="N587" s="104">
        <v>84584.55</v>
      </c>
      <c r="O587" s="104">
        <v>77247.73</v>
      </c>
      <c r="P587" s="104">
        <v>77247.73</v>
      </c>
      <c r="Q587" s="104">
        <v>77247.73</v>
      </c>
      <c r="R587" s="104">
        <v>77247.73</v>
      </c>
      <c r="S587" s="104">
        <v>77247.73</v>
      </c>
    </row>
    <row r="588" spans="1:19">
      <c r="B588" s="5">
        <v>2007</v>
      </c>
      <c r="C588" s="33"/>
      <c r="D588" s="104">
        <v>19128.41</v>
      </c>
      <c r="E588" s="104">
        <v>19128.41</v>
      </c>
      <c r="F588" s="104">
        <v>19128.41</v>
      </c>
      <c r="G588" s="104">
        <v>19128.41</v>
      </c>
      <c r="H588" s="104">
        <v>19128.41</v>
      </c>
      <c r="I588" s="104">
        <v>18451.13</v>
      </c>
      <c r="J588" s="104">
        <v>18451.13</v>
      </c>
      <c r="K588" s="104">
        <v>18451.13</v>
      </c>
      <c r="L588" s="104">
        <v>18641.330000000002</v>
      </c>
      <c r="M588" s="104">
        <v>18649.98</v>
      </c>
      <c r="N588" s="104">
        <v>18642.919999999998</v>
      </c>
      <c r="O588" s="104">
        <v>18206.34</v>
      </c>
      <c r="P588" s="104">
        <v>18206.34</v>
      </c>
      <c r="Q588" s="104">
        <v>18206.34</v>
      </c>
      <c r="R588" s="104">
        <v>18206.34</v>
      </c>
      <c r="S588" s="104">
        <v>18206.34</v>
      </c>
    </row>
    <row r="589" spans="1:19">
      <c r="B589" s="5">
        <v>2006</v>
      </c>
      <c r="C589" s="104">
        <v>129377.49</v>
      </c>
      <c r="D589" s="104">
        <v>120201.8</v>
      </c>
      <c r="E589" s="104">
        <v>120201.8</v>
      </c>
      <c r="F589" s="104">
        <v>120201.8</v>
      </c>
      <c r="G589" s="104">
        <v>102191.81</v>
      </c>
      <c r="H589" s="104">
        <v>102191.81</v>
      </c>
      <c r="I589" s="104">
        <v>101953.23</v>
      </c>
      <c r="J589" s="104">
        <v>101953.23</v>
      </c>
      <c r="K589" s="104">
        <v>46457.32</v>
      </c>
      <c r="L589" s="104">
        <v>46457.32</v>
      </c>
      <c r="M589" s="104">
        <v>46457.32</v>
      </c>
      <c r="N589" s="104">
        <v>46457.32</v>
      </c>
      <c r="O589" s="104">
        <v>880.72</v>
      </c>
      <c r="P589" s="104">
        <v>880.72</v>
      </c>
      <c r="Q589" s="104">
        <v>880.72</v>
      </c>
      <c r="R589" s="104">
        <v>880.72</v>
      </c>
      <c r="S589" s="104">
        <v>880.72000000000844</v>
      </c>
    </row>
    <row r="590" spans="1:19">
      <c r="B590" s="5">
        <v>2005</v>
      </c>
      <c r="C590" s="104">
        <v>105406.68</v>
      </c>
      <c r="D590" s="104">
        <v>87118.66</v>
      </c>
      <c r="E590" s="104">
        <v>87118.66</v>
      </c>
      <c r="F590" s="104">
        <v>87118.66</v>
      </c>
      <c r="G590" s="104">
        <v>68058.23</v>
      </c>
      <c r="H590" s="104">
        <v>68058.23</v>
      </c>
      <c r="I590" s="104">
        <v>68058.23</v>
      </c>
      <c r="J590" s="104">
        <v>68058.23</v>
      </c>
      <c r="K590" s="104">
        <v>68058.23</v>
      </c>
      <c r="L590" s="104">
        <v>68058.23</v>
      </c>
      <c r="M590" s="104">
        <v>68058.23</v>
      </c>
      <c r="N590" s="104">
        <v>68058.23</v>
      </c>
      <c r="O590" s="104">
        <v>17134.79</v>
      </c>
      <c r="P590" s="104">
        <v>17134.79</v>
      </c>
      <c r="Q590" s="104">
        <v>17134.79</v>
      </c>
      <c r="R590" s="104">
        <v>17134.79</v>
      </c>
      <c r="S590" s="104">
        <v>17134.790000000008</v>
      </c>
    </row>
    <row r="591" spans="1:19">
      <c r="B591" s="5">
        <v>2004</v>
      </c>
      <c r="C591" s="104">
        <v>51358.39</v>
      </c>
      <c r="D591" s="104">
        <v>35512.14</v>
      </c>
      <c r="E591" s="104">
        <v>35512.14</v>
      </c>
      <c r="F591" s="104">
        <v>35135.22</v>
      </c>
      <c r="G591" s="104">
        <v>4181.4399999999996</v>
      </c>
      <c r="H591" s="104">
        <v>4181.4399999999996</v>
      </c>
      <c r="I591" s="104">
        <v>3895</v>
      </c>
      <c r="J591" s="104">
        <v>3895</v>
      </c>
      <c r="K591" s="104">
        <v>3895</v>
      </c>
      <c r="L591" s="104">
        <v>3895</v>
      </c>
      <c r="M591" s="104">
        <v>3895</v>
      </c>
      <c r="N591" s="104">
        <v>3895</v>
      </c>
      <c r="O591" s="104">
        <v>3894.5</v>
      </c>
      <c r="P591" s="104">
        <v>3894.5</v>
      </c>
      <c r="Q591" s="104">
        <v>3894.5</v>
      </c>
      <c r="R591" s="104">
        <v>3894.5</v>
      </c>
      <c r="S591" s="104">
        <v>3894.5000000000023</v>
      </c>
    </row>
    <row r="592" spans="1:19">
      <c r="B592" s="5">
        <v>2003</v>
      </c>
      <c r="C592" s="104">
        <v>34256.019999999997</v>
      </c>
      <c r="D592" s="104">
        <v>21475.5</v>
      </c>
      <c r="E592" s="104">
        <v>21475.5</v>
      </c>
      <c r="F592" s="104">
        <v>15608.81</v>
      </c>
      <c r="G592" s="34"/>
      <c r="H592" s="34"/>
      <c r="I592" s="34"/>
      <c r="J592" s="34"/>
      <c r="K592" s="34"/>
      <c r="L592" s="34"/>
      <c r="M592" s="34"/>
      <c r="N592" s="34"/>
      <c r="O592" s="104"/>
      <c r="P592" s="104"/>
      <c r="Q592" s="104"/>
      <c r="R592" s="104"/>
      <c r="S592" s="104"/>
    </row>
    <row r="593" spans="2:19">
      <c r="B593" s="5">
        <v>2002</v>
      </c>
      <c r="C593" s="104">
        <v>64232.67</v>
      </c>
      <c r="D593" s="104">
        <v>54929.89</v>
      </c>
      <c r="E593" s="104">
        <v>54842.559999999998</v>
      </c>
      <c r="F593" s="104">
        <v>54842.559999999998</v>
      </c>
      <c r="G593" s="104">
        <v>2755.22</v>
      </c>
      <c r="H593" s="104">
        <v>2645.23</v>
      </c>
      <c r="I593" s="104">
        <v>1811.17</v>
      </c>
      <c r="J593" s="104">
        <v>1811.17</v>
      </c>
      <c r="K593" s="104">
        <v>1811.17</v>
      </c>
      <c r="L593" s="104">
        <v>1811.17</v>
      </c>
      <c r="M593" s="104">
        <v>1811.17</v>
      </c>
      <c r="N593" s="104">
        <v>1188</v>
      </c>
      <c r="O593" s="104">
        <v>1078.2</v>
      </c>
      <c r="P593" s="104">
        <v>1078.2</v>
      </c>
      <c r="Q593" s="104">
        <v>1078.2</v>
      </c>
      <c r="R593" s="104">
        <v>1078.2</v>
      </c>
      <c r="S593" s="104">
        <v>1078.1999999999985</v>
      </c>
    </row>
    <row r="594" spans="2:19">
      <c r="B594" s="5">
        <v>2001</v>
      </c>
      <c r="C594" s="104">
        <v>40115.67</v>
      </c>
      <c r="D594" s="104">
        <v>35801.379999999997</v>
      </c>
      <c r="E594" s="104">
        <v>25014.21</v>
      </c>
      <c r="F594" s="104">
        <v>25014.21</v>
      </c>
      <c r="G594" s="104">
        <v>1012.05</v>
      </c>
      <c r="H594" s="104">
        <v>1012.05</v>
      </c>
      <c r="I594" s="104">
        <v>1012.05</v>
      </c>
      <c r="J594" s="104">
        <v>1012.05</v>
      </c>
      <c r="K594" s="104">
        <v>1012.05</v>
      </c>
      <c r="L594" s="104">
        <v>1012.05</v>
      </c>
      <c r="M594" s="104">
        <v>1012.05</v>
      </c>
      <c r="N594" s="34"/>
      <c r="O594" s="104"/>
      <c r="P594" s="104"/>
      <c r="Q594" s="104"/>
      <c r="R594" s="104"/>
      <c r="S594" s="104"/>
    </row>
    <row r="595" spans="2:19">
      <c r="B595" s="5">
        <v>2000</v>
      </c>
      <c r="C595" s="104">
        <v>19580.41</v>
      </c>
      <c r="D595" s="104">
        <v>19384.18</v>
      </c>
      <c r="E595" s="104">
        <v>665.7</v>
      </c>
      <c r="F595" s="104">
        <v>665.7</v>
      </c>
      <c r="G595" s="34"/>
      <c r="H595" s="34"/>
      <c r="I595" s="34"/>
      <c r="J595" s="34"/>
      <c r="K595" s="34"/>
      <c r="L595" s="34"/>
      <c r="M595" s="34"/>
      <c r="N595" s="34"/>
      <c r="O595" s="104"/>
      <c r="P595" s="104"/>
      <c r="Q595" s="104"/>
      <c r="R595" s="104"/>
      <c r="S595" s="104"/>
    </row>
    <row r="596" spans="2:19">
      <c r="B596" s="5">
        <v>1999</v>
      </c>
      <c r="C596" s="104">
        <v>32377.72</v>
      </c>
      <c r="D596" s="104">
        <v>31804.39</v>
      </c>
      <c r="E596" s="104">
        <v>31716.04</v>
      </c>
      <c r="F596" s="104">
        <v>31716.04</v>
      </c>
      <c r="G596" s="104">
        <v>27682.12</v>
      </c>
      <c r="H596" s="104">
        <v>27682.12</v>
      </c>
      <c r="I596" s="104">
        <v>25707.03</v>
      </c>
      <c r="J596" s="104">
        <v>25707.03</v>
      </c>
      <c r="K596" s="104">
        <v>25707.03</v>
      </c>
      <c r="L596" s="104">
        <v>25707.03</v>
      </c>
      <c r="M596" s="104">
        <v>25707.03</v>
      </c>
      <c r="N596" s="104">
        <v>8930.6200000000008</v>
      </c>
      <c r="O596" s="104">
        <v>8930.2000000000007</v>
      </c>
      <c r="P596" s="104">
        <v>8930.2000000000007</v>
      </c>
      <c r="Q596" s="104">
        <v>8930.2000000000007</v>
      </c>
      <c r="R596" s="104">
        <v>8930.2000000000007</v>
      </c>
      <c r="S596" s="104">
        <v>8930.2000000000007</v>
      </c>
    </row>
    <row r="597" spans="2:19">
      <c r="B597" s="5">
        <v>1998</v>
      </c>
      <c r="C597" s="104">
        <v>31745.56</v>
      </c>
      <c r="D597" s="104">
        <v>42158.96</v>
      </c>
      <c r="E597" s="104">
        <v>30520.12</v>
      </c>
      <c r="F597" s="104">
        <v>30520.12</v>
      </c>
      <c r="G597" s="104">
        <v>14673.74</v>
      </c>
      <c r="H597" s="104">
        <v>12887.48</v>
      </c>
      <c r="I597" s="104">
        <v>7528.73</v>
      </c>
      <c r="J597" s="104">
        <v>7528.73</v>
      </c>
      <c r="K597" s="104">
        <v>7528.73</v>
      </c>
      <c r="L597" s="104">
        <v>7528.73</v>
      </c>
      <c r="M597" s="104">
        <v>7528.73</v>
      </c>
      <c r="N597" s="104">
        <v>7528.73</v>
      </c>
      <c r="O597" s="104">
        <v>7114.34</v>
      </c>
      <c r="P597" s="104">
        <v>7114.34</v>
      </c>
      <c r="Q597" s="104">
        <v>7114.34</v>
      </c>
      <c r="R597" s="104">
        <v>7114.34</v>
      </c>
      <c r="S597" s="104">
        <v>7114.3400000000056</v>
      </c>
    </row>
    <row r="598" spans="2:19">
      <c r="B598" s="5">
        <v>1997</v>
      </c>
      <c r="C598" s="104">
        <v>29460.2</v>
      </c>
      <c r="D598" s="104">
        <v>27745.77</v>
      </c>
      <c r="E598" s="104">
        <v>27419.56</v>
      </c>
      <c r="F598" s="104">
        <v>27419.56</v>
      </c>
      <c r="G598" s="104">
        <v>18803.27</v>
      </c>
      <c r="H598" s="104">
        <v>15749.83</v>
      </c>
      <c r="I598" s="104">
        <v>1701.56</v>
      </c>
      <c r="J598" s="104">
        <v>1701.56</v>
      </c>
      <c r="K598" s="104">
        <v>1276.17</v>
      </c>
      <c r="L598" s="104">
        <v>1276.17</v>
      </c>
      <c r="M598" s="104">
        <v>1276.17</v>
      </c>
      <c r="N598" s="104">
        <v>1276.17</v>
      </c>
      <c r="O598" s="104">
        <v>425.37</v>
      </c>
      <c r="P598" s="104">
        <v>425.37</v>
      </c>
      <c r="Q598" s="104">
        <v>425.37</v>
      </c>
      <c r="R598" s="104">
        <v>425.37</v>
      </c>
      <c r="S598" s="104">
        <v>425.36999999999966</v>
      </c>
    </row>
    <row r="599" spans="2:19">
      <c r="B599" s="5">
        <v>1996</v>
      </c>
      <c r="C599" s="104">
        <v>72925.48</v>
      </c>
      <c r="D599" s="104">
        <v>42763.95</v>
      </c>
      <c r="E599" s="104">
        <v>14076.35</v>
      </c>
      <c r="F599" s="104">
        <v>14076.35</v>
      </c>
      <c r="G599" s="104">
        <v>11846.61</v>
      </c>
      <c r="H599" s="104">
        <v>10294.84</v>
      </c>
      <c r="I599" s="104">
        <v>6522.53</v>
      </c>
      <c r="J599" s="104">
        <v>6522.53</v>
      </c>
      <c r="K599" s="104">
        <v>2638.77</v>
      </c>
      <c r="L599" s="104">
        <v>2638.77</v>
      </c>
      <c r="M599" s="104">
        <v>2638.77</v>
      </c>
      <c r="N599" s="104">
        <v>2638.77</v>
      </c>
      <c r="O599" s="104">
        <v>1110.93</v>
      </c>
      <c r="P599" s="104">
        <v>1110.93</v>
      </c>
      <c r="Q599" s="104">
        <v>1110.93</v>
      </c>
      <c r="R599" s="104">
        <v>1110.93</v>
      </c>
      <c r="S599" s="104">
        <v>1110.9300000000003</v>
      </c>
    </row>
    <row r="600" spans="2:19">
      <c r="B600" s="5">
        <v>1995</v>
      </c>
      <c r="C600" s="104">
        <v>38702.230000000003</v>
      </c>
      <c r="D600" s="104">
        <v>43441.48</v>
      </c>
      <c r="E600" s="104">
        <v>39458.51</v>
      </c>
      <c r="F600" s="104">
        <v>39458.51</v>
      </c>
      <c r="G600" s="104">
        <v>15329.56</v>
      </c>
      <c r="H600" s="104">
        <v>15329.56</v>
      </c>
      <c r="I600" s="34"/>
      <c r="J600" s="34"/>
      <c r="K600" s="34"/>
      <c r="L600" s="34"/>
      <c r="M600" s="34"/>
      <c r="N600" s="34"/>
      <c r="O600" s="104"/>
      <c r="P600" s="104"/>
      <c r="Q600" s="104"/>
      <c r="R600" s="104"/>
      <c r="S600" s="104"/>
    </row>
    <row r="601" spans="2:19">
      <c r="B601" s="5">
        <v>1994</v>
      </c>
      <c r="C601" s="104">
        <v>35031.49</v>
      </c>
      <c r="D601" s="104">
        <v>19814.03</v>
      </c>
      <c r="E601" s="104">
        <v>14792.68</v>
      </c>
      <c r="F601" s="104">
        <v>14792.68</v>
      </c>
      <c r="G601" s="104">
        <v>14792.68</v>
      </c>
      <c r="H601" s="104">
        <v>10975.37</v>
      </c>
      <c r="I601" s="104">
        <v>4375.62</v>
      </c>
      <c r="J601" s="104">
        <v>4375.62</v>
      </c>
      <c r="K601" s="104">
        <v>1094.1600000000001</v>
      </c>
      <c r="L601" s="104">
        <v>1094.1600000000001</v>
      </c>
      <c r="M601" s="104">
        <v>1094.1600000000001</v>
      </c>
      <c r="N601" s="104">
        <v>1094.1600000000001</v>
      </c>
      <c r="O601" s="104">
        <v>547.14</v>
      </c>
      <c r="P601" s="104">
        <v>547.14</v>
      </c>
      <c r="Q601" s="104">
        <v>547.14</v>
      </c>
      <c r="R601" s="104">
        <v>547.14</v>
      </c>
      <c r="S601" s="104">
        <v>547.13999999999749</v>
      </c>
    </row>
    <row r="602" spans="2:19">
      <c r="B602" s="5">
        <v>1993</v>
      </c>
      <c r="C602" s="104">
        <v>26106.84</v>
      </c>
      <c r="D602" s="104">
        <v>22194.17</v>
      </c>
      <c r="E602" s="104">
        <v>19112.61</v>
      </c>
      <c r="F602" s="104">
        <v>19112.61</v>
      </c>
      <c r="G602" s="104">
        <v>6796.62</v>
      </c>
      <c r="H602" s="104">
        <v>6796.62</v>
      </c>
      <c r="I602" s="104">
        <v>6796.62</v>
      </c>
      <c r="J602" s="104">
        <v>6796.62</v>
      </c>
      <c r="K602" s="104">
        <v>5590.48</v>
      </c>
      <c r="L602" s="104">
        <v>5590.48</v>
      </c>
      <c r="M602" s="104">
        <v>5590.48</v>
      </c>
      <c r="N602" s="104">
        <v>3352.55</v>
      </c>
      <c r="O602" s="104">
        <v>1363.25</v>
      </c>
      <c r="P602" s="104">
        <v>1363.25</v>
      </c>
      <c r="Q602" s="104">
        <v>1363.25</v>
      </c>
      <c r="R602" s="104">
        <v>1363.25</v>
      </c>
      <c r="S602" s="104">
        <v>1363.2499999999982</v>
      </c>
    </row>
    <row r="603" spans="2:19">
      <c r="B603" s="5">
        <v>1992</v>
      </c>
      <c r="C603" s="104">
        <v>63386.76</v>
      </c>
      <c r="D603" s="104">
        <v>23343.040000000001</v>
      </c>
      <c r="E603" s="104">
        <v>18365.12</v>
      </c>
      <c r="F603" s="104">
        <v>18365.12</v>
      </c>
      <c r="G603" s="104">
        <v>6659.08</v>
      </c>
      <c r="H603" s="104">
        <v>6659.08</v>
      </c>
      <c r="I603" s="104">
        <v>6659.08</v>
      </c>
      <c r="J603" s="104">
        <v>6659.08</v>
      </c>
      <c r="K603" s="104">
        <v>6659.08</v>
      </c>
      <c r="L603" s="104">
        <v>6659.08</v>
      </c>
      <c r="M603" s="104">
        <v>6659.08</v>
      </c>
      <c r="N603" s="104">
        <v>6659.08</v>
      </c>
      <c r="O603" s="104">
        <v>6659.08</v>
      </c>
      <c r="P603" s="104">
        <v>6659.08</v>
      </c>
      <c r="Q603" s="104">
        <v>6659.08</v>
      </c>
      <c r="R603" s="104">
        <v>6659.08</v>
      </c>
      <c r="S603" s="104">
        <v>0</v>
      </c>
    </row>
    <row r="604" spans="2:19">
      <c r="B604" s="5">
        <v>1991</v>
      </c>
      <c r="C604" s="104">
        <v>2121.86</v>
      </c>
      <c r="D604" s="104">
        <v>2121.86</v>
      </c>
      <c r="E604" s="104">
        <v>2121.86</v>
      </c>
      <c r="F604" s="104">
        <v>2121.86</v>
      </c>
      <c r="G604" s="34"/>
      <c r="H604" s="34"/>
      <c r="I604" s="34"/>
      <c r="J604" s="34"/>
      <c r="K604" s="34"/>
      <c r="L604" s="34"/>
      <c r="M604" s="34"/>
      <c r="N604" s="34"/>
      <c r="O604" s="34"/>
      <c r="P604" s="34"/>
      <c r="Q604" s="34"/>
      <c r="R604" s="34"/>
      <c r="S604" s="34">
        <v>0</v>
      </c>
    </row>
    <row r="605" spans="2:19">
      <c r="B605" s="5">
        <v>1990</v>
      </c>
      <c r="C605" s="104">
        <v>710.71</v>
      </c>
      <c r="D605" s="34"/>
      <c r="E605" s="34"/>
      <c r="F605" s="34"/>
      <c r="G605" s="34"/>
      <c r="H605" s="34"/>
      <c r="I605" s="34"/>
      <c r="J605" s="34"/>
      <c r="K605" s="34"/>
      <c r="L605" s="34"/>
      <c r="M605" s="34"/>
      <c r="N605" s="34"/>
      <c r="O605" s="34"/>
      <c r="P605" s="34"/>
      <c r="Q605" s="34"/>
      <c r="R605" s="34"/>
      <c r="S605" s="34">
        <v>0</v>
      </c>
    </row>
    <row r="606" spans="2:19">
      <c r="B606" s="5">
        <v>1989</v>
      </c>
      <c r="C606" s="34"/>
      <c r="D606" s="34"/>
      <c r="E606" s="34"/>
      <c r="F606" s="34"/>
      <c r="G606" s="34"/>
      <c r="H606" s="34"/>
      <c r="I606" s="34"/>
      <c r="J606" s="34"/>
      <c r="K606" s="34"/>
      <c r="L606" s="34"/>
      <c r="M606" s="34"/>
      <c r="N606" s="34"/>
      <c r="O606" s="34"/>
      <c r="P606" s="34"/>
      <c r="Q606" s="34"/>
      <c r="R606" s="34"/>
      <c r="S606" s="34">
        <v>0</v>
      </c>
    </row>
    <row r="607" spans="2:19">
      <c r="B607" s="5">
        <v>1988</v>
      </c>
      <c r="C607" s="34"/>
      <c r="D607" s="34"/>
      <c r="E607" s="34"/>
      <c r="F607" s="34"/>
      <c r="G607" s="34"/>
      <c r="H607" s="34"/>
      <c r="I607" s="34"/>
      <c r="J607" s="34"/>
      <c r="K607" s="34"/>
      <c r="L607" s="34"/>
      <c r="M607" s="34"/>
      <c r="N607" s="34"/>
      <c r="O607" s="34"/>
      <c r="P607" s="34"/>
      <c r="Q607" s="34"/>
      <c r="R607" s="34"/>
      <c r="S607" s="34">
        <v>0</v>
      </c>
    </row>
    <row r="608" spans="2:19">
      <c r="B608" s="5">
        <v>1987</v>
      </c>
      <c r="C608" s="34"/>
      <c r="D608" s="34"/>
      <c r="E608" s="34"/>
      <c r="F608" s="34"/>
      <c r="G608" s="34"/>
      <c r="H608" s="34"/>
      <c r="I608" s="34"/>
      <c r="J608" s="34"/>
      <c r="K608" s="34"/>
      <c r="L608" s="34"/>
      <c r="M608" s="34"/>
      <c r="N608" s="34"/>
      <c r="O608" s="34"/>
      <c r="P608" s="34"/>
      <c r="Q608" s="34"/>
      <c r="R608" s="34"/>
      <c r="S608" s="34">
        <v>0</v>
      </c>
    </row>
    <row r="609" spans="2:19">
      <c r="B609" s="5">
        <v>1986</v>
      </c>
      <c r="C609" s="104">
        <v>562.41999999999996</v>
      </c>
      <c r="D609" s="34"/>
      <c r="E609" s="34"/>
      <c r="F609" s="34"/>
      <c r="G609" s="34"/>
      <c r="H609" s="34"/>
      <c r="I609" s="34"/>
      <c r="J609" s="34"/>
      <c r="K609" s="34"/>
      <c r="L609" s="34"/>
      <c r="M609" s="34"/>
      <c r="N609" s="34"/>
      <c r="O609" s="34"/>
      <c r="P609" s="34"/>
      <c r="Q609" s="34"/>
      <c r="R609" s="34"/>
      <c r="S609" s="34">
        <v>0</v>
      </c>
    </row>
    <row r="610" spans="2:19">
      <c r="B610" s="5">
        <v>1985</v>
      </c>
      <c r="C610" s="34"/>
      <c r="D610" s="34"/>
      <c r="E610" s="34"/>
      <c r="F610" s="34"/>
      <c r="G610" s="34"/>
      <c r="H610" s="34"/>
      <c r="I610" s="34"/>
      <c r="J610" s="34"/>
      <c r="K610" s="34"/>
      <c r="L610" s="34"/>
      <c r="M610" s="34"/>
      <c r="N610" s="34"/>
      <c r="O610" s="34"/>
      <c r="P610" s="34"/>
      <c r="Q610" s="34"/>
      <c r="R610" s="34"/>
      <c r="S610" s="34">
        <v>0</v>
      </c>
    </row>
    <row r="611" spans="2:19">
      <c r="B611" s="5">
        <v>1984</v>
      </c>
      <c r="C611" s="34"/>
      <c r="D611" s="34"/>
      <c r="E611" s="34"/>
      <c r="F611" s="34"/>
      <c r="G611" s="34"/>
      <c r="H611" s="34"/>
      <c r="I611" s="34"/>
      <c r="J611" s="34"/>
      <c r="K611" s="34"/>
      <c r="L611" s="34"/>
      <c r="M611" s="34"/>
      <c r="N611" s="34"/>
      <c r="O611" s="34"/>
      <c r="P611" s="34"/>
      <c r="Q611" s="34"/>
      <c r="R611" s="34"/>
      <c r="S611" s="34">
        <v>0</v>
      </c>
    </row>
    <row r="612" spans="2:19">
      <c r="B612" s="5">
        <v>1983</v>
      </c>
      <c r="C612" s="34"/>
      <c r="D612" s="34"/>
      <c r="E612" s="34"/>
      <c r="F612" s="34"/>
      <c r="G612" s="34"/>
      <c r="H612" s="34"/>
      <c r="I612" s="34"/>
      <c r="J612" s="34"/>
      <c r="K612" s="34"/>
      <c r="L612" s="34"/>
      <c r="M612" s="34"/>
      <c r="N612" s="34"/>
      <c r="O612" s="34"/>
      <c r="P612" s="34"/>
      <c r="Q612" s="34"/>
      <c r="R612" s="34"/>
      <c r="S612" s="34">
        <v>0</v>
      </c>
    </row>
    <row r="613" spans="2:19">
      <c r="B613" s="5">
        <v>1982</v>
      </c>
      <c r="C613" s="34"/>
      <c r="D613" s="34"/>
      <c r="E613" s="34"/>
      <c r="F613" s="34"/>
      <c r="G613" s="34"/>
      <c r="H613" s="34"/>
      <c r="I613" s="34"/>
      <c r="J613" s="34"/>
      <c r="K613" s="34"/>
      <c r="L613" s="34"/>
      <c r="M613" s="34"/>
      <c r="N613" s="34"/>
      <c r="O613" s="34"/>
      <c r="P613" s="34"/>
      <c r="Q613" s="34"/>
      <c r="R613" s="34"/>
      <c r="S613" s="34">
        <v>0</v>
      </c>
    </row>
    <row r="614" spans="2:19">
      <c r="B614" s="5">
        <v>1981</v>
      </c>
      <c r="C614" s="34"/>
      <c r="D614" s="34"/>
      <c r="E614" s="34"/>
      <c r="F614" s="34"/>
      <c r="G614" s="34"/>
      <c r="H614" s="34"/>
      <c r="I614" s="34"/>
      <c r="J614" s="34"/>
      <c r="K614" s="34"/>
      <c r="L614" s="34"/>
      <c r="M614" s="34"/>
      <c r="N614" s="34"/>
      <c r="O614" s="34"/>
      <c r="P614" s="34"/>
      <c r="Q614" s="34"/>
      <c r="R614" s="34"/>
      <c r="S614" s="34">
        <v>0</v>
      </c>
    </row>
    <row r="615" spans="2:19">
      <c r="B615" s="5">
        <v>1980</v>
      </c>
      <c r="C615" s="34"/>
      <c r="D615" s="34"/>
      <c r="E615" s="34"/>
      <c r="F615" s="34"/>
      <c r="G615" s="34"/>
      <c r="H615" s="34"/>
      <c r="I615" s="34"/>
      <c r="J615" s="34"/>
      <c r="K615" s="34"/>
      <c r="L615" s="34"/>
      <c r="M615" s="34"/>
      <c r="N615" s="34"/>
      <c r="O615" s="34"/>
      <c r="P615" s="34"/>
      <c r="Q615" s="34"/>
      <c r="R615" s="34"/>
      <c r="S615" s="34">
        <v>0</v>
      </c>
    </row>
    <row r="616" spans="2:19">
      <c r="B616" s="5">
        <v>1979</v>
      </c>
      <c r="C616" s="34"/>
      <c r="D616" s="34"/>
      <c r="E616" s="34"/>
      <c r="F616" s="34"/>
      <c r="G616" s="34"/>
      <c r="H616" s="34"/>
      <c r="I616" s="34"/>
      <c r="J616" s="34"/>
      <c r="K616" s="34"/>
      <c r="L616" s="34"/>
      <c r="M616" s="34"/>
      <c r="N616" s="34"/>
      <c r="O616" s="34"/>
      <c r="P616" s="34"/>
      <c r="Q616" s="34"/>
      <c r="R616" s="34"/>
      <c r="S616" s="34">
        <v>0</v>
      </c>
    </row>
    <row r="617" spans="2:19">
      <c r="B617" s="5">
        <v>1978</v>
      </c>
      <c r="C617" s="34"/>
      <c r="D617" s="34"/>
      <c r="E617" s="34"/>
      <c r="F617" s="34"/>
      <c r="G617" s="34"/>
      <c r="H617" s="34"/>
      <c r="I617" s="34"/>
      <c r="J617" s="34"/>
      <c r="K617" s="34"/>
      <c r="L617" s="34"/>
      <c r="M617" s="34"/>
      <c r="N617" s="34"/>
      <c r="O617" s="34"/>
      <c r="P617" s="34"/>
      <c r="Q617" s="34"/>
      <c r="R617" s="34"/>
      <c r="S617" s="34">
        <v>0</v>
      </c>
    </row>
    <row r="618" spans="2:19">
      <c r="B618" s="5">
        <v>1977</v>
      </c>
      <c r="C618" s="34"/>
      <c r="D618" s="34"/>
      <c r="E618" s="34"/>
      <c r="F618" s="34"/>
      <c r="G618" s="34"/>
      <c r="H618" s="34"/>
      <c r="I618" s="34"/>
      <c r="J618" s="34"/>
      <c r="K618" s="34"/>
      <c r="L618" s="34"/>
      <c r="M618" s="34"/>
      <c r="N618" s="34"/>
      <c r="O618" s="34"/>
      <c r="P618" s="34"/>
      <c r="Q618" s="34"/>
      <c r="R618" s="34"/>
      <c r="S618" s="34">
        <v>0</v>
      </c>
    </row>
    <row r="619" spans="2:19">
      <c r="B619" s="5">
        <v>1976</v>
      </c>
      <c r="C619" s="34"/>
      <c r="D619" s="34"/>
      <c r="E619" s="34"/>
      <c r="F619" s="34"/>
      <c r="G619" s="34"/>
      <c r="H619" s="34"/>
      <c r="I619" s="34"/>
      <c r="J619" s="34"/>
      <c r="K619" s="34"/>
      <c r="L619" s="34"/>
      <c r="M619" s="34"/>
      <c r="N619" s="34"/>
      <c r="O619" s="34"/>
      <c r="P619" s="34"/>
      <c r="Q619" s="34"/>
      <c r="R619" s="34"/>
      <c r="S619" s="34">
        <v>0</v>
      </c>
    </row>
    <row r="620" spans="2:19">
      <c r="B620" s="5">
        <v>1975</v>
      </c>
      <c r="C620" s="34"/>
      <c r="D620" s="34"/>
      <c r="E620" s="34"/>
      <c r="F620" s="34"/>
      <c r="G620" s="34"/>
      <c r="H620" s="34"/>
      <c r="I620" s="34"/>
      <c r="J620" s="34"/>
      <c r="K620" s="34"/>
      <c r="L620" s="34"/>
      <c r="M620" s="34"/>
      <c r="N620" s="34"/>
      <c r="O620" s="34"/>
      <c r="P620" s="34"/>
      <c r="Q620" s="34"/>
      <c r="R620" s="34"/>
      <c r="S620" s="34">
        <v>0</v>
      </c>
    </row>
    <row r="621" spans="2:19">
      <c r="B621" s="5">
        <v>1974</v>
      </c>
      <c r="C621" s="34"/>
      <c r="D621" s="34"/>
      <c r="E621" s="34"/>
      <c r="F621" s="34"/>
      <c r="G621" s="34"/>
      <c r="H621" s="34"/>
      <c r="I621" s="34"/>
      <c r="J621" s="34"/>
      <c r="K621" s="34"/>
      <c r="L621" s="34"/>
      <c r="M621" s="34"/>
      <c r="N621" s="34"/>
      <c r="O621" s="34"/>
      <c r="P621" s="34"/>
      <c r="Q621" s="34"/>
      <c r="R621" s="34"/>
      <c r="S621" s="34">
        <v>0</v>
      </c>
    </row>
    <row r="622" spans="2:19">
      <c r="B622" s="5">
        <v>1973</v>
      </c>
      <c r="C622" s="34"/>
      <c r="D622" s="34"/>
      <c r="E622" s="34"/>
      <c r="F622" s="34"/>
      <c r="G622" s="34"/>
      <c r="H622" s="34"/>
      <c r="I622" s="34"/>
      <c r="J622" s="34"/>
      <c r="K622" s="34"/>
      <c r="L622" s="34"/>
      <c r="M622" s="34"/>
      <c r="N622" s="34"/>
      <c r="O622" s="34"/>
      <c r="P622" s="34"/>
      <c r="Q622" s="34"/>
      <c r="R622" s="34"/>
      <c r="S622" s="34">
        <v>0</v>
      </c>
    </row>
    <row r="623" spans="2:19">
      <c r="B623" s="5">
        <v>1972</v>
      </c>
      <c r="C623" s="34"/>
      <c r="D623" s="34"/>
      <c r="E623" s="34"/>
      <c r="F623" s="34"/>
      <c r="G623" s="34"/>
      <c r="H623" s="34"/>
      <c r="I623" s="34"/>
      <c r="J623" s="34"/>
      <c r="K623" s="34"/>
      <c r="L623" s="34"/>
      <c r="M623" s="34"/>
      <c r="N623" s="34"/>
      <c r="O623" s="34"/>
      <c r="P623" s="34"/>
      <c r="Q623" s="34"/>
      <c r="R623" s="34"/>
      <c r="S623" s="34">
        <v>0</v>
      </c>
    </row>
    <row r="624" spans="2:19">
      <c r="B624" s="5">
        <v>1971</v>
      </c>
      <c r="C624" s="34"/>
      <c r="D624" s="34"/>
      <c r="E624" s="34"/>
      <c r="F624" s="34"/>
      <c r="G624" s="34"/>
      <c r="H624" s="34"/>
      <c r="I624" s="34"/>
      <c r="J624" s="34"/>
      <c r="K624" s="34"/>
      <c r="L624" s="34"/>
      <c r="M624" s="34"/>
      <c r="N624" s="34"/>
      <c r="O624" s="34"/>
      <c r="P624" s="34"/>
      <c r="Q624" s="34"/>
      <c r="R624" s="34"/>
      <c r="S624" s="34">
        <v>0</v>
      </c>
    </row>
    <row r="625" spans="2:19">
      <c r="B625" s="5">
        <v>1970</v>
      </c>
      <c r="C625" s="34"/>
      <c r="D625" s="34"/>
      <c r="E625" s="34"/>
      <c r="F625" s="34"/>
      <c r="G625" s="34"/>
      <c r="H625" s="34"/>
      <c r="I625" s="34"/>
      <c r="J625" s="34"/>
      <c r="K625" s="34"/>
      <c r="L625" s="34"/>
      <c r="M625" s="34"/>
      <c r="N625" s="34"/>
      <c r="O625" s="34"/>
      <c r="P625" s="34"/>
      <c r="Q625" s="34"/>
      <c r="R625" s="34"/>
      <c r="S625" s="34">
        <v>0</v>
      </c>
    </row>
    <row r="626" spans="2:19">
      <c r="B626" s="5">
        <v>1969</v>
      </c>
      <c r="C626" s="34"/>
      <c r="D626" s="34"/>
      <c r="E626" s="34"/>
      <c r="F626" s="34"/>
      <c r="G626" s="34"/>
      <c r="H626" s="34"/>
      <c r="I626" s="34"/>
      <c r="J626" s="34"/>
      <c r="K626" s="34"/>
      <c r="L626" s="34"/>
      <c r="M626" s="34"/>
      <c r="N626" s="34"/>
      <c r="O626" s="34"/>
      <c r="P626" s="34"/>
      <c r="Q626" s="34"/>
      <c r="R626" s="34"/>
      <c r="S626" s="34">
        <v>0</v>
      </c>
    </row>
    <row r="627" spans="2:19">
      <c r="B627" s="5">
        <v>1968</v>
      </c>
      <c r="C627" s="34"/>
      <c r="D627" s="34"/>
      <c r="E627" s="34"/>
      <c r="F627" s="34"/>
      <c r="G627" s="34"/>
      <c r="H627" s="34"/>
      <c r="I627" s="34"/>
      <c r="J627" s="34"/>
      <c r="K627" s="34"/>
      <c r="L627" s="34"/>
      <c r="M627" s="34"/>
      <c r="N627" s="34"/>
      <c r="O627" s="34"/>
      <c r="P627" s="34"/>
      <c r="Q627" s="34"/>
      <c r="R627" s="34"/>
      <c r="S627" s="34">
        <v>0</v>
      </c>
    </row>
    <row r="628" spans="2:19">
      <c r="B628" s="5">
        <v>1967</v>
      </c>
      <c r="C628" s="34"/>
      <c r="D628" s="34"/>
      <c r="E628" s="34"/>
      <c r="F628" s="34"/>
      <c r="G628" s="34"/>
      <c r="H628" s="34"/>
      <c r="I628" s="34"/>
      <c r="J628" s="34"/>
      <c r="K628" s="34"/>
      <c r="L628" s="34"/>
      <c r="M628" s="34"/>
      <c r="N628" s="34"/>
      <c r="O628" s="34"/>
      <c r="P628" s="34"/>
      <c r="Q628" s="34"/>
      <c r="R628" s="34"/>
      <c r="S628" s="34">
        <v>0</v>
      </c>
    </row>
    <row r="629" spans="2:19">
      <c r="B629" s="5">
        <v>1966</v>
      </c>
      <c r="C629" s="34"/>
      <c r="D629" s="34"/>
      <c r="E629" s="34"/>
      <c r="F629" s="34"/>
      <c r="G629" s="34"/>
      <c r="H629" s="34"/>
      <c r="I629" s="34"/>
      <c r="J629" s="34"/>
      <c r="K629" s="34"/>
      <c r="L629" s="34"/>
      <c r="M629" s="34"/>
      <c r="N629" s="34"/>
      <c r="O629" s="34"/>
      <c r="P629" s="34"/>
      <c r="Q629" s="34"/>
      <c r="R629" s="34"/>
      <c r="S629" s="34">
        <v>0</v>
      </c>
    </row>
    <row r="630" spans="2:19">
      <c r="B630" s="5">
        <v>1965</v>
      </c>
      <c r="C630" s="34"/>
      <c r="D630" s="34"/>
      <c r="E630" s="34"/>
      <c r="F630" s="34"/>
      <c r="G630" s="34"/>
      <c r="H630" s="34"/>
      <c r="I630" s="34"/>
      <c r="J630" s="34"/>
      <c r="K630" s="34"/>
      <c r="L630" s="34"/>
      <c r="M630" s="34"/>
      <c r="N630" s="34"/>
      <c r="O630" s="34"/>
      <c r="P630" s="34"/>
      <c r="Q630" s="34"/>
      <c r="R630" s="34"/>
      <c r="S630" s="34">
        <v>0</v>
      </c>
    </row>
    <row r="631" spans="2:19">
      <c r="B631" s="5">
        <v>1964</v>
      </c>
      <c r="C631" s="34"/>
      <c r="D631" s="34"/>
      <c r="E631" s="34"/>
      <c r="F631" s="34"/>
      <c r="G631" s="34"/>
      <c r="H631" s="34"/>
      <c r="I631" s="34"/>
      <c r="J631" s="34"/>
      <c r="K631" s="34"/>
      <c r="L631" s="34"/>
      <c r="M631" s="34"/>
      <c r="N631" s="34"/>
      <c r="O631" s="34"/>
      <c r="P631" s="34"/>
      <c r="Q631" s="34"/>
      <c r="R631" s="34"/>
      <c r="S631" s="34">
        <v>0</v>
      </c>
    </row>
    <row r="632" spans="2:19">
      <c r="B632" s="5">
        <v>1963</v>
      </c>
      <c r="C632" s="34"/>
      <c r="D632" s="34"/>
      <c r="E632" s="34"/>
      <c r="F632" s="34"/>
      <c r="G632" s="34"/>
      <c r="H632" s="34"/>
      <c r="I632" s="34"/>
      <c r="J632" s="34"/>
      <c r="K632" s="34"/>
      <c r="L632" s="34"/>
      <c r="M632" s="34"/>
      <c r="N632" s="34"/>
      <c r="O632" s="34"/>
      <c r="P632" s="34"/>
      <c r="Q632" s="34"/>
      <c r="R632" s="34"/>
      <c r="S632" s="34">
        <v>0</v>
      </c>
    </row>
    <row r="633" spans="2:19">
      <c r="B633" s="5">
        <v>1962</v>
      </c>
      <c r="C633" s="34"/>
      <c r="D633" s="34"/>
      <c r="E633" s="34"/>
      <c r="F633" s="34"/>
      <c r="G633" s="34"/>
      <c r="H633" s="34"/>
      <c r="I633" s="34"/>
      <c r="J633" s="34"/>
      <c r="K633" s="34"/>
      <c r="L633" s="34"/>
      <c r="M633" s="34"/>
      <c r="N633" s="34"/>
      <c r="O633" s="34"/>
      <c r="P633" s="34"/>
      <c r="Q633" s="34"/>
      <c r="R633" s="34"/>
      <c r="S633" s="34">
        <v>0</v>
      </c>
    </row>
    <row r="634" spans="2:19">
      <c r="B634" s="5">
        <v>1961</v>
      </c>
      <c r="C634" s="34"/>
      <c r="D634" s="34"/>
      <c r="E634" s="34"/>
      <c r="F634" s="34"/>
      <c r="G634" s="34"/>
      <c r="H634" s="34"/>
      <c r="I634" s="34"/>
      <c r="J634" s="34"/>
      <c r="K634" s="34"/>
      <c r="L634" s="34"/>
      <c r="M634" s="34"/>
      <c r="N634" s="34"/>
      <c r="O634" s="34"/>
      <c r="P634" s="34"/>
      <c r="Q634" s="34"/>
      <c r="R634" s="34"/>
      <c r="S634" s="34">
        <v>0</v>
      </c>
    </row>
    <row r="635" spans="2:19">
      <c r="B635" s="5">
        <v>1960</v>
      </c>
      <c r="C635" s="34"/>
      <c r="D635" s="34"/>
      <c r="E635" s="34"/>
      <c r="F635" s="34"/>
      <c r="G635" s="34"/>
      <c r="H635" s="34"/>
      <c r="I635" s="34"/>
      <c r="J635" s="34"/>
      <c r="K635" s="34"/>
      <c r="L635" s="34"/>
      <c r="M635" s="34"/>
      <c r="N635" s="34"/>
      <c r="O635" s="34"/>
      <c r="P635" s="34"/>
      <c r="Q635" s="34"/>
      <c r="R635" s="34"/>
      <c r="S635" s="34">
        <v>0</v>
      </c>
    </row>
    <row r="636" spans="2:19">
      <c r="B636" s="5">
        <v>1959</v>
      </c>
      <c r="C636" s="34"/>
      <c r="D636" s="34"/>
      <c r="E636" s="34"/>
      <c r="F636" s="34"/>
      <c r="G636" s="34"/>
      <c r="H636" s="34"/>
      <c r="I636" s="34"/>
      <c r="J636" s="34"/>
      <c r="K636" s="34"/>
      <c r="L636" s="34"/>
      <c r="M636" s="34"/>
      <c r="N636" s="34"/>
      <c r="O636" s="34"/>
      <c r="P636" s="34"/>
      <c r="Q636" s="34"/>
      <c r="R636" s="34"/>
      <c r="S636" s="34">
        <v>0</v>
      </c>
    </row>
    <row r="637" spans="2:19">
      <c r="B637" s="5">
        <v>1958</v>
      </c>
      <c r="C637" s="34"/>
      <c r="D637" s="34"/>
      <c r="E637" s="34"/>
      <c r="F637" s="34"/>
      <c r="G637" s="34"/>
      <c r="H637" s="34"/>
      <c r="I637" s="34"/>
      <c r="J637" s="34"/>
      <c r="K637" s="34"/>
      <c r="L637" s="34"/>
      <c r="M637" s="34"/>
      <c r="N637" s="34"/>
      <c r="O637" s="34"/>
      <c r="P637" s="34"/>
      <c r="Q637" s="34"/>
      <c r="R637" s="34"/>
      <c r="S637" s="34">
        <v>0</v>
      </c>
    </row>
    <row r="638" spans="2:19">
      <c r="B638" s="5">
        <v>1957</v>
      </c>
      <c r="C638" s="34"/>
      <c r="D638" s="34"/>
      <c r="E638" s="34"/>
      <c r="F638" s="34"/>
      <c r="G638" s="34"/>
      <c r="H638" s="34"/>
      <c r="I638" s="34"/>
      <c r="J638" s="34"/>
      <c r="K638" s="34"/>
      <c r="L638" s="34"/>
      <c r="M638" s="34"/>
      <c r="N638" s="34"/>
      <c r="O638" s="34"/>
      <c r="P638" s="34"/>
      <c r="Q638" s="34"/>
      <c r="R638" s="34"/>
      <c r="S638" s="34">
        <v>0</v>
      </c>
    </row>
    <row r="639" spans="2:19">
      <c r="B639" s="5">
        <v>1956</v>
      </c>
      <c r="C639" s="34"/>
      <c r="D639" s="34"/>
      <c r="E639" s="34"/>
      <c r="F639" s="34"/>
      <c r="G639" s="34"/>
      <c r="H639" s="34"/>
      <c r="I639" s="34"/>
      <c r="J639" s="34"/>
      <c r="K639" s="34"/>
      <c r="L639" s="34"/>
      <c r="M639" s="34"/>
      <c r="N639" s="34"/>
      <c r="O639" s="34"/>
      <c r="P639" s="34"/>
      <c r="Q639" s="34"/>
      <c r="R639" s="34"/>
      <c r="S639" s="34">
        <v>0</v>
      </c>
    </row>
    <row r="640" spans="2:19">
      <c r="B640" s="5">
        <v>1955</v>
      </c>
      <c r="C640" s="34"/>
      <c r="D640" s="34"/>
      <c r="E640" s="34"/>
      <c r="F640" s="34"/>
      <c r="G640" s="34"/>
      <c r="H640" s="34"/>
      <c r="I640" s="34"/>
      <c r="J640" s="34"/>
      <c r="K640" s="34"/>
      <c r="L640" s="34"/>
      <c r="M640" s="34"/>
      <c r="N640" s="34"/>
      <c r="O640" s="34"/>
      <c r="P640" s="34"/>
      <c r="Q640" s="34"/>
      <c r="R640" s="34"/>
      <c r="S640" s="34">
        <v>0</v>
      </c>
    </row>
    <row r="641" spans="2:19">
      <c r="B641" s="5">
        <v>1954</v>
      </c>
      <c r="C641" s="34"/>
      <c r="D641" s="34"/>
      <c r="E641" s="34"/>
      <c r="F641" s="34"/>
      <c r="G641" s="34"/>
      <c r="H641" s="34"/>
      <c r="I641" s="34"/>
      <c r="J641" s="34"/>
      <c r="K641" s="34"/>
      <c r="L641" s="34"/>
      <c r="M641" s="34"/>
      <c r="N641" s="34"/>
      <c r="O641" s="34"/>
      <c r="P641" s="34"/>
      <c r="Q641" s="34"/>
      <c r="R641" s="34"/>
      <c r="S641" s="34">
        <v>0</v>
      </c>
    </row>
    <row r="642" spans="2:19">
      <c r="B642" s="5">
        <v>1953</v>
      </c>
      <c r="C642" s="34"/>
      <c r="D642" s="34"/>
      <c r="E642" s="34"/>
      <c r="F642" s="34"/>
      <c r="G642" s="34"/>
      <c r="H642" s="34"/>
      <c r="I642" s="34"/>
      <c r="J642" s="34"/>
      <c r="K642" s="34"/>
      <c r="L642" s="34"/>
      <c r="M642" s="34"/>
      <c r="N642" s="34"/>
      <c r="O642" s="34"/>
      <c r="P642" s="34"/>
      <c r="Q642" s="34"/>
      <c r="R642" s="34"/>
      <c r="S642" s="34">
        <v>0</v>
      </c>
    </row>
    <row r="643" spans="2:19">
      <c r="B643" s="5">
        <v>1952</v>
      </c>
      <c r="C643" s="34"/>
      <c r="D643" s="34"/>
      <c r="E643" s="34"/>
      <c r="F643" s="34"/>
      <c r="G643" s="34"/>
      <c r="H643" s="34"/>
      <c r="I643" s="34"/>
      <c r="J643" s="34"/>
      <c r="K643" s="34"/>
      <c r="L643" s="34"/>
      <c r="M643" s="34"/>
      <c r="N643" s="34"/>
      <c r="O643" s="34"/>
      <c r="P643" s="34"/>
      <c r="Q643" s="34"/>
      <c r="R643" s="34"/>
      <c r="S643" s="34">
        <v>0</v>
      </c>
    </row>
    <row r="644" spans="2:19">
      <c r="B644" s="5">
        <v>1951</v>
      </c>
      <c r="C644" s="34"/>
      <c r="D644" s="34"/>
      <c r="E644" s="34"/>
      <c r="F644" s="34"/>
      <c r="G644" s="34"/>
      <c r="H644" s="34"/>
      <c r="I644" s="34"/>
      <c r="J644" s="34"/>
      <c r="K644" s="34"/>
      <c r="L644" s="34"/>
      <c r="M644" s="34"/>
      <c r="N644" s="34"/>
      <c r="O644" s="34"/>
      <c r="P644" s="34"/>
      <c r="Q644" s="34"/>
      <c r="R644" s="34"/>
      <c r="S644" s="34">
        <v>0</v>
      </c>
    </row>
    <row r="645" spans="2:19">
      <c r="B645" s="5">
        <v>1950</v>
      </c>
      <c r="C645" s="34"/>
      <c r="D645" s="34"/>
      <c r="E645" s="34"/>
      <c r="F645" s="34"/>
      <c r="G645" s="34"/>
      <c r="H645" s="34"/>
      <c r="I645" s="34"/>
      <c r="J645" s="34"/>
      <c r="K645" s="34"/>
      <c r="L645" s="34"/>
      <c r="M645" s="34"/>
      <c r="N645" s="34"/>
      <c r="O645" s="34"/>
      <c r="P645" s="34"/>
      <c r="Q645" s="34"/>
      <c r="R645" s="34"/>
      <c r="S645" s="34">
        <v>0</v>
      </c>
    </row>
    <row r="646" spans="2:19">
      <c r="B646" s="5">
        <v>1949</v>
      </c>
      <c r="C646" s="34"/>
      <c r="D646" s="34"/>
      <c r="E646" s="34"/>
      <c r="F646" s="34"/>
      <c r="G646" s="34"/>
      <c r="H646" s="34"/>
      <c r="I646" s="34"/>
      <c r="J646" s="34"/>
      <c r="K646" s="34"/>
      <c r="L646" s="34"/>
      <c r="M646" s="34"/>
      <c r="N646" s="34"/>
      <c r="O646" s="34"/>
      <c r="P646" s="34"/>
      <c r="Q646" s="34"/>
      <c r="R646" s="34"/>
      <c r="S646" s="34">
        <v>0</v>
      </c>
    </row>
    <row r="647" spans="2:19">
      <c r="B647" s="5">
        <v>1948</v>
      </c>
      <c r="C647" s="34"/>
      <c r="D647" s="34"/>
      <c r="E647" s="34"/>
      <c r="F647" s="34"/>
      <c r="G647" s="34"/>
      <c r="H647" s="34"/>
      <c r="I647" s="34"/>
      <c r="J647" s="34"/>
      <c r="K647" s="34"/>
      <c r="L647" s="34"/>
      <c r="M647" s="34"/>
      <c r="N647" s="34"/>
      <c r="O647" s="34"/>
      <c r="P647" s="34"/>
      <c r="Q647" s="34"/>
      <c r="R647" s="34"/>
      <c r="S647" s="34">
        <v>0</v>
      </c>
    </row>
    <row r="648" spans="2:19">
      <c r="B648" s="5">
        <v>1947</v>
      </c>
      <c r="C648" s="34"/>
      <c r="D648" s="34"/>
      <c r="E648" s="34"/>
      <c r="F648" s="34"/>
      <c r="G648" s="34"/>
      <c r="H648" s="34"/>
      <c r="I648" s="34"/>
      <c r="J648" s="34"/>
      <c r="K648" s="34"/>
      <c r="L648" s="34"/>
      <c r="M648" s="34"/>
      <c r="N648" s="34"/>
      <c r="O648" s="34"/>
      <c r="P648" s="34"/>
      <c r="Q648" s="34"/>
      <c r="R648" s="34"/>
      <c r="S648" s="34">
        <v>0</v>
      </c>
    </row>
    <row r="649" spans="2:19">
      <c r="B649" s="5">
        <v>1946</v>
      </c>
      <c r="C649" s="34"/>
      <c r="D649" s="34"/>
      <c r="E649" s="34"/>
      <c r="F649" s="34"/>
      <c r="G649" s="34"/>
      <c r="H649" s="34"/>
      <c r="I649" s="34"/>
      <c r="J649" s="34"/>
      <c r="K649" s="34"/>
      <c r="L649" s="34"/>
      <c r="M649" s="34"/>
      <c r="N649" s="34"/>
      <c r="O649" s="34"/>
      <c r="P649" s="34"/>
      <c r="Q649" s="34"/>
      <c r="R649" s="34"/>
      <c r="S649" s="34">
        <v>0</v>
      </c>
    </row>
    <row r="650" spans="2:19">
      <c r="B650" s="5">
        <v>1945</v>
      </c>
      <c r="C650" s="34"/>
      <c r="D650" s="34"/>
      <c r="E650" s="34"/>
      <c r="F650" s="34"/>
      <c r="G650" s="34"/>
      <c r="H650" s="34"/>
      <c r="I650" s="34"/>
      <c r="J650" s="34"/>
      <c r="K650" s="34"/>
      <c r="L650" s="34"/>
      <c r="M650" s="34"/>
      <c r="N650" s="34"/>
      <c r="O650" s="34"/>
      <c r="P650" s="34"/>
      <c r="Q650" s="34"/>
      <c r="R650" s="34"/>
      <c r="S650" s="34">
        <v>0</v>
      </c>
    </row>
    <row r="651" spans="2:19">
      <c r="B651" s="5">
        <v>1944</v>
      </c>
      <c r="C651" s="34"/>
      <c r="D651" s="34"/>
      <c r="E651" s="34"/>
      <c r="F651" s="34"/>
      <c r="G651" s="34"/>
      <c r="H651" s="34"/>
      <c r="I651" s="34"/>
      <c r="J651" s="34"/>
      <c r="K651" s="34"/>
      <c r="L651" s="34"/>
      <c r="M651" s="34"/>
      <c r="N651" s="34"/>
      <c r="O651" s="34"/>
      <c r="P651" s="34"/>
      <c r="Q651" s="34"/>
      <c r="R651" s="34"/>
      <c r="S651" s="34">
        <v>0</v>
      </c>
    </row>
    <row r="652" spans="2:19">
      <c r="B652" s="5">
        <v>1943</v>
      </c>
      <c r="C652" s="34"/>
      <c r="D652" s="34"/>
      <c r="E652" s="34"/>
      <c r="F652" s="34"/>
      <c r="G652" s="34"/>
      <c r="H652" s="34"/>
      <c r="I652" s="34"/>
      <c r="J652" s="34"/>
      <c r="K652" s="34"/>
      <c r="L652" s="34"/>
      <c r="M652" s="34"/>
      <c r="N652" s="34"/>
      <c r="O652" s="34"/>
      <c r="P652" s="34"/>
      <c r="Q652" s="34"/>
      <c r="R652" s="34"/>
      <c r="S652" s="34">
        <v>0</v>
      </c>
    </row>
    <row r="653" spans="2:19">
      <c r="B653" s="5">
        <v>1942</v>
      </c>
      <c r="C653" s="34"/>
      <c r="D653" s="34"/>
      <c r="E653" s="34"/>
      <c r="F653" s="34"/>
      <c r="G653" s="34"/>
      <c r="H653" s="34"/>
      <c r="I653" s="34"/>
      <c r="J653" s="34"/>
      <c r="K653" s="34"/>
      <c r="L653" s="34"/>
      <c r="M653" s="34"/>
      <c r="N653" s="34"/>
      <c r="O653" s="34"/>
      <c r="P653" s="34"/>
      <c r="Q653" s="34"/>
      <c r="R653" s="34"/>
      <c r="S653" s="34">
        <v>0</v>
      </c>
    </row>
    <row r="654" spans="2:19">
      <c r="B654" s="5">
        <v>1941</v>
      </c>
      <c r="C654" s="34"/>
      <c r="D654" s="34"/>
      <c r="E654" s="34"/>
      <c r="F654" s="34"/>
      <c r="G654" s="34"/>
      <c r="H654" s="34"/>
      <c r="I654" s="34"/>
      <c r="J654" s="34"/>
      <c r="K654" s="34"/>
      <c r="L654" s="34"/>
      <c r="M654" s="34"/>
      <c r="N654" s="34"/>
      <c r="O654" s="34"/>
      <c r="P654" s="34"/>
      <c r="Q654" s="34"/>
      <c r="R654" s="34"/>
      <c r="S654" s="34">
        <v>0</v>
      </c>
    </row>
    <row r="655" spans="2:19">
      <c r="B655" s="5">
        <v>1940</v>
      </c>
      <c r="C655" s="34"/>
      <c r="D655" s="34"/>
      <c r="E655" s="34"/>
      <c r="F655" s="34"/>
      <c r="G655" s="34"/>
      <c r="H655" s="34"/>
      <c r="I655" s="34"/>
      <c r="J655" s="34"/>
      <c r="K655" s="34"/>
      <c r="L655" s="34"/>
      <c r="M655" s="34"/>
      <c r="N655" s="34"/>
      <c r="O655" s="34"/>
      <c r="P655" s="34"/>
      <c r="Q655" s="34"/>
      <c r="R655" s="34"/>
      <c r="S655" s="34">
        <v>0</v>
      </c>
    </row>
    <row r="656" spans="2:19">
      <c r="B656" s="5">
        <v>1939</v>
      </c>
      <c r="C656" s="34"/>
      <c r="D656" s="34"/>
      <c r="E656" s="34"/>
      <c r="F656" s="34"/>
      <c r="G656" s="34"/>
      <c r="H656" s="34"/>
      <c r="I656" s="34"/>
      <c r="J656" s="34"/>
      <c r="K656" s="34"/>
      <c r="L656" s="34"/>
      <c r="M656" s="34"/>
      <c r="N656" s="34"/>
      <c r="O656" s="34"/>
      <c r="P656" s="34"/>
      <c r="Q656" s="34"/>
      <c r="R656" s="34"/>
      <c r="S656" s="34">
        <v>0</v>
      </c>
    </row>
    <row r="657" spans="1:19">
      <c r="B657" s="5">
        <v>1938</v>
      </c>
      <c r="C657" s="34"/>
      <c r="D657" s="34"/>
      <c r="E657" s="34"/>
      <c r="F657" s="34"/>
      <c r="G657" s="34"/>
      <c r="H657" s="34"/>
      <c r="I657" s="34"/>
      <c r="J657" s="34"/>
      <c r="K657" s="34"/>
      <c r="L657" s="34"/>
      <c r="M657" s="34"/>
      <c r="N657" s="34"/>
      <c r="O657" s="34"/>
      <c r="P657" s="34"/>
      <c r="Q657" s="34"/>
      <c r="R657" s="34"/>
      <c r="S657" s="34">
        <v>0</v>
      </c>
    </row>
    <row r="658" spans="1:19">
      <c r="B658" s="5">
        <v>1937</v>
      </c>
      <c r="C658" s="34"/>
      <c r="D658" s="34"/>
      <c r="E658" s="34"/>
      <c r="F658" s="34"/>
      <c r="G658" s="34"/>
      <c r="H658" s="34"/>
      <c r="I658" s="34"/>
      <c r="J658" s="34"/>
      <c r="K658" s="34"/>
      <c r="L658" s="34"/>
      <c r="M658" s="34"/>
      <c r="N658" s="34"/>
      <c r="O658" s="34"/>
      <c r="P658" s="34"/>
      <c r="Q658" s="34"/>
      <c r="R658" s="34"/>
      <c r="S658" s="34">
        <v>0</v>
      </c>
    </row>
    <row r="659" spans="1:19">
      <c r="B659" s="5">
        <v>1936</v>
      </c>
      <c r="C659" s="34"/>
      <c r="D659" s="34"/>
      <c r="E659" s="34"/>
      <c r="F659" s="34"/>
      <c r="G659" s="34"/>
      <c r="H659" s="34"/>
      <c r="I659" s="34"/>
      <c r="J659" s="34"/>
      <c r="K659" s="34"/>
      <c r="L659" s="34"/>
      <c r="M659" s="34"/>
      <c r="N659" s="34"/>
      <c r="O659" s="34"/>
      <c r="P659" s="34"/>
      <c r="Q659" s="34"/>
      <c r="R659" s="34"/>
      <c r="S659" s="34">
        <v>0</v>
      </c>
    </row>
    <row r="660" spans="1:19">
      <c r="B660" s="5">
        <v>1935</v>
      </c>
      <c r="C660" s="34"/>
      <c r="D660" s="34"/>
      <c r="E660" s="34"/>
      <c r="F660" s="34"/>
      <c r="G660" s="34"/>
      <c r="H660" s="34"/>
      <c r="I660" s="34"/>
      <c r="J660" s="34"/>
      <c r="K660" s="34"/>
      <c r="L660" s="34"/>
      <c r="M660" s="34"/>
      <c r="N660" s="34"/>
      <c r="O660" s="34"/>
      <c r="P660" s="34"/>
      <c r="Q660" s="34"/>
      <c r="R660" s="34"/>
      <c r="S660" s="34">
        <v>0</v>
      </c>
    </row>
    <row r="661" spans="1:19">
      <c r="B661" s="5">
        <v>1934</v>
      </c>
      <c r="C661" s="34"/>
      <c r="D661" s="34"/>
      <c r="E661" s="34"/>
      <c r="F661" s="34"/>
      <c r="G661" s="34"/>
      <c r="H661" s="34"/>
      <c r="I661" s="34"/>
      <c r="J661" s="34"/>
      <c r="K661" s="34"/>
      <c r="L661" s="34"/>
      <c r="M661" s="34"/>
      <c r="N661" s="34"/>
      <c r="O661" s="34"/>
      <c r="P661" s="34"/>
      <c r="Q661" s="34"/>
      <c r="R661" s="34"/>
      <c r="S661" s="34">
        <v>0</v>
      </c>
    </row>
    <row r="662" spans="1:19">
      <c r="B662" s="5">
        <v>1933</v>
      </c>
      <c r="C662" s="34"/>
      <c r="D662" s="34"/>
      <c r="E662" s="34"/>
      <c r="F662" s="34"/>
      <c r="G662" s="34"/>
      <c r="H662" s="34"/>
      <c r="I662" s="34"/>
      <c r="J662" s="34"/>
      <c r="K662" s="34"/>
      <c r="L662" s="34"/>
      <c r="M662" s="34"/>
      <c r="N662" s="34"/>
      <c r="O662" s="34"/>
      <c r="P662" s="34"/>
      <c r="Q662" s="34"/>
      <c r="R662" s="34"/>
      <c r="S662" s="34">
        <v>0</v>
      </c>
    </row>
    <row r="663" spans="1:19">
      <c r="B663" s="5">
        <v>1932</v>
      </c>
      <c r="C663" s="34"/>
      <c r="D663" s="34"/>
      <c r="E663" s="34"/>
      <c r="F663" s="34"/>
      <c r="G663" s="34"/>
      <c r="H663" s="34"/>
      <c r="I663" s="34"/>
      <c r="J663" s="34"/>
      <c r="K663" s="34"/>
      <c r="L663" s="34"/>
      <c r="M663" s="34"/>
      <c r="N663" s="34"/>
      <c r="O663" s="34"/>
      <c r="P663" s="34"/>
      <c r="Q663" s="34"/>
      <c r="R663" s="34"/>
      <c r="S663" s="34">
        <v>0</v>
      </c>
    </row>
    <row r="664" spans="1:19">
      <c r="B664" s="5">
        <v>1931</v>
      </c>
      <c r="C664" s="34"/>
      <c r="D664" s="34"/>
      <c r="E664" s="34"/>
      <c r="F664" s="34"/>
      <c r="G664" s="34"/>
      <c r="H664" s="34"/>
      <c r="I664" s="34"/>
      <c r="J664" s="34"/>
      <c r="K664" s="34"/>
      <c r="L664" s="34"/>
      <c r="M664" s="34"/>
      <c r="N664" s="34"/>
      <c r="O664" s="34"/>
      <c r="P664" s="34"/>
      <c r="Q664" s="34"/>
      <c r="R664" s="34"/>
      <c r="S664" s="34">
        <v>0</v>
      </c>
    </row>
    <row r="665" spans="1:19">
      <c r="B665" s="5">
        <v>1930</v>
      </c>
      <c r="C665" s="34"/>
      <c r="D665" s="34"/>
      <c r="E665" s="34"/>
      <c r="F665" s="34"/>
      <c r="G665" s="34"/>
      <c r="H665" s="34"/>
      <c r="I665" s="34"/>
      <c r="J665" s="34"/>
      <c r="K665" s="34"/>
      <c r="L665" s="34"/>
      <c r="M665" s="34"/>
      <c r="N665" s="34"/>
      <c r="O665" s="34"/>
      <c r="P665" s="34"/>
      <c r="Q665" s="34"/>
      <c r="R665" s="34"/>
      <c r="S665" s="34">
        <v>0</v>
      </c>
    </row>
    <row r="666" spans="1:19">
      <c r="A666" s="63" t="s">
        <v>189</v>
      </c>
      <c r="B666" s="6" t="s">
        <v>183</v>
      </c>
      <c r="C666" s="7">
        <f t="shared" ref="C666" si="81">SUM(C573:C665)</f>
        <v>777458.59999999986</v>
      </c>
      <c r="D666" s="7">
        <f t="shared" ref="D666" si="82">SUM(D573:D665)</f>
        <v>648939.6100000001</v>
      </c>
      <c r="E666" s="7">
        <f t="shared" ref="E666" si="83">SUM(E573:E665)</f>
        <v>646126.38000000012</v>
      </c>
      <c r="F666" s="7">
        <f t="shared" ref="F666" si="84">SUM(F573:F665)</f>
        <v>735506.68</v>
      </c>
      <c r="G666" s="7">
        <f t="shared" ref="G666" si="85">SUM(G573:G665)</f>
        <v>566446.41999999993</v>
      </c>
      <c r="H666" s="7">
        <f t="shared" ref="H666" si="86">SUM(H573:H665)</f>
        <v>611967.60999999987</v>
      </c>
      <c r="I666" s="7">
        <f t="shared" ref="I666" si="87">SUM(I573:I665)</f>
        <v>563308.68999999994</v>
      </c>
      <c r="J666" s="7">
        <f t="shared" ref="J666" si="88">SUM(J573:J665)</f>
        <v>599794.57000000018</v>
      </c>
      <c r="K666" s="7">
        <f t="shared" ref="K666" si="89">SUM(K573:K665)</f>
        <v>699830.43</v>
      </c>
      <c r="L666" s="7">
        <f t="shared" ref="L666" si="90">SUM(L573:L665)</f>
        <v>760282.9</v>
      </c>
      <c r="M666" s="7">
        <f t="shared" ref="M666" si="91">SUM(M573:M665)</f>
        <v>833441.81</v>
      </c>
      <c r="N666" s="7">
        <f t="shared" ref="N666" si="92">SUM(N573:N665)</f>
        <v>817754.81</v>
      </c>
      <c r="O666" s="7">
        <f t="shared" ref="O666" si="93">SUM(O573:O665)</f>
        <v>774737.60999999987</v>
      </c>
      <c r="P666" s="7">
        <f t="shared" ref="P666" si="94">SUM(P573:P665)</f>
        <v>815186.20999999985</v>
      </c>
      <c r="Q666" s="7">
        <f t="shared" ref="Q666" si="95">SUM(Q573:Q665)</f>
        <v>850817.53999999969</v>
      </c>
      <c r="R666" s="7">
        <f t="shared" ref="R666" si="96">SUM(R573:R665)</f>
        <v>943911.70999999985</v>
      </c>
      <c r="S666" s="7">
        <f>SUM(S573:S665)</f>
        <v>981104.2632749998</v>
      </c>
    </row>
    <row r="667" spans="1:19">
      <c r="A667" s="64"/>
      <c r="B667" s="6"/>
      <c r="C667" s="7"/>
      <c r="D667" s="7"/>
      <c r="E667" s="7"/>
      <c r="F667" s="7"/>
      <c r="G667" s="7"/>
      <c r="H667" s="7"/>
      <c r="I667" s="7"/>
      <c r="J667" s="7"/>
      <c r="K667" s="7"/>
      <c r="L667" s="7"/>
      <c r="M667" s="9"/>
      <c r="N667" s="9"/>
      <c r="O667" s="9"/>
      <c r="P667" s="9"/>
      <c r="Q667" s="9"/>
      <c r="R667" s="9"/>
      <c r="S667" s="9"/>
    </row>
    <row r="668" spans="1:19">
      <c r="A668" s="65" t="s">
        <v>190</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c r="S669" s="34">
        <v>0</v>
      </c>
    </row>
    <row r="670" spans="1:19">
      <c r="B670" s="5">
        <v>2020</v>
      </c>
      <c r="C670" s="33"/>
      <c r="D670" s="33"/>
      <c r="E670" s="33"/>
      <c r="F670" s="33"/>
      <c r="G670" s="33"/>
      <c r="H670" s="33"/>
      <c r="I670" s="33"/>
      <c r="J670" s="33"/>
      <c r="K670" s="33"/>
      <c r="L670" s="33"/>
      <c r="M670" s="33"/>
      <c r="N670" s="33"/>
      <c r="O670" s="33"/>
      <c r="P670" s="33"/>
      <c r="Q670" s="34"/>
      <c r="R670" s="34"/>
      <c r="S670" s="34">
        <v>0</v>
      </c>
    </row>
    <row r="671" spans="1:19">
      <c r="A671" s="37"/>
      <c r="B671" s="5">
        <v>2019</v>
      </c>
      <c r="C671" s="33"/>
      <c r="D671" s="33"/>
      <c r="E671" s="33"/>
      <c r="F671" s="33"/>
      <c r="G671" s="33"/>
      <c r="H671" s="33"/>
      <c r="I671" s="33"/>
      <c r="J671" s="33"/>
      <c r="K671" s="33"/>
      <c r="L671" s="33"/>
      <c r="M671" s="33"/>
      <c r="N671" s="33"/>
      <c r="O671" s="33"/>
      <c r="P671" s="34"/>
      <c r="Q671" s="34"/>
      <c r="R671" s="34"/>
      <c r="S671" s="34">
        <v>0</v>
      </c>
    </row>
    <row r="672" spans="1:19">
      <c r="A672" s="37"/>
      <c r="B672" s="5">
        <v>2018</v>
      </c>
      <c r="C672" s="33"/>
      <c r="D672" s="33"/>
      <c r="E672" s="33"/>
      <c r="F672" s="33"/>
      <c r="G672" s="33"/>
      <c r="H672" s="33"/>
      <c r="I672" s="33"/>
      <c r="J672" s="33"/>
      <c r="K672" s="33"/>
      <c r="L672" s="33"/>
      <c r="M672" s="33"/>
      <c r="N672" s="33"/>
      <c r="O672" s="34"/>
      <c r="P672" s="34"/>
      <c r="Q672" s="34"/>
      <c r="R672" s="34"/>
      <c r="S672" s="34">
        <v>0</v>
      </c>
    </row>
    <row r="673" spans="1:19">
      <c r="A673" s="37"/>
      <c r="B673" s="5">
        <v>2017</v>
      </c>
      <c r="C673" s="33"/>
      <c r="D673" s="33"/>
      <c r="E673" s="33"/>
      <c r="F673" s="33"/>
      <c r="G673" s="33"/>
      <c r="H673" s="33"/>
      <c r="I673" s="33"/>
      <c r="J673" s="33"/>
      <c r="K673" s="33"/>
      <c r="L673" s="33"/>
      <c r="M673" s="33"/>
      <c r="N673" s="34"/>
      <c r="O673" s="34"/>
      <c r="P673" s="34"/>
      <c r="Q673" s="34"/>
      <c r="R673" s="34"/>
      <c r="S673" s="34">
        <v>0</v>
      </c>
    </row>
    <row r="674" spans="1:19">
      <c r="B674" s="5">
        <v>2016</v>
      </c>
      <c r="C674" s="33"/>
      <c r="D674" s="33"/>
      <c r="E674" s="33"/>
      <c r="F674" s="33"/>
      <c r="G674" s="33"/>
      <c r="H674" s="33"/>
      <c r="I674" s="33"/>
      <c r="J674" s="33"/>
      <c r="K674" s="33"/>
      <c r="L674" s="33"/>
      <c r="M674" s="34"/>
      <c r="N674" s="34"/>
      <c r="O674" s="34"/>
      <c r="P674" s="34"/>
      <c r="Q674" s="34"/>
      <c r="R674" s="34"/>
      <c r="S674" s="34">
        <v>0</v>
      </c>
    </row>
    <row r="675" spans="1:19">
      <c r="B675" s="5">
        <v>2015</v>
      </c>
      <c r="C675" s="33"/>
      <c r="D675" s="33"/>
      <c r="E675" s="33"/>
      <c r="F675" s="33"/>
      <c r="G675" s="33"/>
      <c r="H675" s="33"/>
      <c r="I675" s="33"/>
      <c r="J675" s="33"/>
      <c r="K675" s="33"/>
      <c r="L675" s="34"/>
      <c r="M675" s="34"/>
      <c r="N675" s="34"/>
      <c r="O675" s="34"/>
      <c r="P675" s="34"/>
      <c r="Q675" s="34"/>
      <c r="R675" s="34"/>
      <c r="S675" s="34">
        <v>0</v>
      </c>
    </row>
    <row r="676" spans="1:19">
      <c r="B676" s="5">
        <v>2014</v>
      </c>
      <c r="C676" s="33"/>
      <c r="D676" s="33"/>
      <c r="E676" s="33"/>
      <c r="F676" s="33"/>
      <c r="G676" s="33"/>
      <c r="H676" s="33"/>
      <c r="I676" s="33"/>
      <c r="J676" s="33"/>
      <c r="K676" s="34"/>
      <c r="L676" s="34"/>
      <c r="M676" s="34"/>
      <c r="N676" s="34"/>
      <c r="O676" s="34"/>
      <c r="P676" s="34"/>
      <c r="Q676" s="34"/>
      <c r="R676" s="34"/>
      <c r="S676" s="34">
        <v>0</v>
      </c>
    </row>
    <row r="677" spans="1:19">
      <c r="B677" s="5">
        <v>2013</v>
      </c>
      <c r="C677" s="33"/>
      <c r="D677" s="33"/>
      <c r="E677" s="33"/>
      <c r="F677" s="33"/>
      <c r="G677" s="33"/>
      <c r="H677" s="33"/>
      <c r="I677" s="33"/>
      <c r="J677" s="34"/>
      <c r="K677" s="34"/>
      <c r="L677" s="34"/>
      <c r="M677" s="34"/>
      <c r="N677" s="34"/>
      <c r="O677" s="34"/>
      <c r="P677" s="34"/>
      <c r="Q677" s="34"/>
      <c r="R677" s="34"/>
      <c r="S677" s="34">
        <v>0</v>
      </c>
    </row>
    <row r="678" spans="1:19">
      <c r="B678" s="5">
        <v>2012</v>
      </c>
      <c r="C678" s="33"/>
      <c r="D678" s="33"/>
      <c r="E678" s="33"/>
      <c r="F678" s="33"/>
      <c r="G678" s="33"/>
      <c r="H678" s="33"/>
      <c r="I678" s="34"/>
      <c r="J678" s="34"/>
      <c r="K678" s="34"/>
      <c r="L678" s="34"/>
      <c r="M678" s="34"/>
      <c r="N678" s="34"/>
      <c r="O678" s="34"/>
      <c r="P678" s="34"/>
      <c r="Q678" s="34"/>
      <c r="R678" s="34"/>
      <c r="S678" s="34">
        <v>0</v>
      </c>
    </row>
    <row r="679" spans="1:19">
      <c r="B679" s="5">
        <v>2011</v>
      </c>
      <c r="C679" s="33"/>
      <c r="D679" s="33"/>
      <c r="E679" s="33"/>
      <c r="F679" s="33"/>
      <c r="G679" s="33"/>
      <c r="H679" s="34"/>
      <c r="I679" s="34"/>
      <c r="J679" s="34"/>
      <c r="K679" s="34"/>
      <c r="L679" s="34"/>
      <c r="M679" s="34"/>
      <c r="N679" s="34"/>
      <c r="O679" s="34"/>
      <c r="P679" s="34"/>
      <c r="Q679" s="34"/>
      <c r="R679" s="34"/>
      <c r="S679" s="34">
        <v>0</v>
      </c>
    </row>
    <row r="680" spans="1:19">
      <c r="B680" s="5">
        <v>2010</v>
      </c>
      <c r="C680" s="33"/>
      <c r="D680" s="33"/>
      <c r="E680" s="33"/>
      <c r="F680" s="33"/>
      <c r="G680" s="34"/>
      <c r="H680" s="34"/>
      <c r="I680" s="34"/>
      <c r="J680" s="34"/>
      <c r="K680" s="34"/>
      <c r="L680" s="34"/>
      <c r="M680" s="34"/>
      <c r="N680" s="34"/>
      <c r="O680" s="34"/>
      <c r="P680" s="34"/>
      <c r="Q680" s="34"/>
      <c r="R680" s="34"/>
      <c r="S680" s="34">
        <v>0</v>
      </c>
    </row>
    <row r="681" spans="1:19">
      <c r="B681" s="5">
        <v>2009</v>
      </c>
      <c r="C681" s="33"/>
      <c r="D681" s="33"/>
      <c r="E681" s="33"/>
      <c r="F681" s="34"/>
      <c r="G681" s="34"/>
      <c r="H681" s="34"/>
      <c r="I681" s="34"/>
      <c r="J681" s="34"/>
      <c r="K681" s="34"/>
      <c r="L681" s="34"/>
      <c r="M681" s="34"/>
      <c r="N681" s="34"/>
      <c r="O681" s="34"/>
      <c r="P681" s="34"/>
      <c r="Q681" s="34"/>
      <c r="R681" s="34"/>
      <c r="S681" s="34">
        <v>0</v>
      </c>
    </row>
    <row r="682" spans="1:19">
      <c r="B682" s="5">
        <v>2008</v>
      </c>
      <c r="C682" s="33"/>
      <c r="D682" s="33"/>
      <c r="E682" s="34"/>
      <c r="F682" s="34"/>
      <c r="G682" s="34"/>
      <c r="H682" s="34"/>
      <c r="I682" s="34"/>
      <c r="J682" s="34"/>
      <c r="K682" s="34"/>
      <c r="L682" s="34"/>
      <c r="M682" s="34"/>
      <c r="N682" s="34"/>
      <c r="O682" s="34"/>
      <c r="P682" s="34"/>
      <c r="Q682" s="34"/>
      <c r="R682" s="34"/>
      <c r="S682" s="34">
        <v>0</v>
      </c>
    </row>
    <row r="683" spans="1:19">
      <c r="B683" s="5">
        <v>2007</v>
      </c>
      <c r="C683" s="33"/>
      <c r="D683" s="34"/>
      <c r="E683" s="34"/>
      <c r="F683" s="34"/>
      <c r="G683" s="34"/>
      <c r="H683" s="34"/>
      <c r="I683" s="34"/>
      <c r="J683" s="34"/>
      <c r="K683" s="34"/>
      <c r="L683" s="34"/>
      <c r="M683" s="34"/>
      <c r="N683" s="34"/>
      <c r="O683" s="34"/>
      <c r="P683" s="34"/>
      <c r="Q683" s="34"/>
      <c r="R683" s="34"/>
      <c r="S683" s="34">
        <v>0</v>
      </c>
    </row>
    <row r="684" spans="1:19">
      <c r="B684" s="5">
        <v>2006</v>
      </c>
      <c r="C684" s="34"/>
      <c r="D684" s="34"/>
      <c r="E684" s="34"/>
      <c r="F684" s="34"/>
      <c r="G684" s="34"/>
      <c r="H684" s="34"/>
      <c r="I684" s="34"/>
      <c r="J684" s="34"/>
      <c r="K684" s="34"/>
      <c r="L684" s="34"/>
      <c r="M684" s="34"/>
      <c r="N684" s="34"/>
      <c r="O684" s="34"/>
      <c r="P684" s="34"/>
      <c r="Q684" s="34"/>
      <c r="R684" s="34"/>
      <c r="S684" s="34">
        <v>0</v>
      </c>
    </row>
    <row r="685" spans="1:19">
      <c r="B685" s="5">
        <v>2005</v>
      </c>
      <c r="C685" s="34"/>
      <c r="D685" s="34"/>
      <c r="E685" s="34"/>
      <c r="F685" s="34"/>
      <c r="G685" s="34"/>
      <c r="H685" s="34"/>
      <c r="I685" s="34"/>
      <c r="J685" s="34"/>
      <c r="K685" s="34"/>
      <c r="L685" s="34"/>
      <c r="M685" s="34"/>
      <c r="N685" s="34"/>
      <c r="O685" s="34"/>
      <c r="P685" s="34"/>
      <c r="Q685" s="34"/>
      <c r="R685" s="34"/>
      <c r="S685" s="34">
        <v>0</v>
      </c>
    </row>
    <row r="686" spans="1:19">
      <c r="B686" s="5">
        <v>2004</v>
      </c>
      <c r="C686" s="34"/>
      <c r="D686" s="34"/>
      <c r="E686" s="34"/>
      <c r="F686" s="34"/>
      <c r="G686" s="34"/>
      <c r="H686" s="34"/>
      <c r="I686" s="34"/>
      <c r="J686" s="34"/>
      <c r="K686" s="34"/>
      <c r="L686" s="34"/>
      <c r="M686" s="34"/>
      <c r="N686" s="34"/>
      <c r="O686" s="34"/>
      <c r="P686" s="34"/>
      <c r="Q686" s="34"/>
      <c r="R686" s="34"/>
      <c r="S686" s="34">
        <v>0</v>
      </c>
    </row>
    <row r="687" spans="1:19">
      <c r="B687" s="5">
        <v>2003</v>
      </c>
      <c r="C687" s="34"/>
      <c r="D687" s="34"/>
      <c r="E687" s="34"/>
      <c r="F687" s="34"/>
      <c r="G687" s="34"/>
      <c r="H687" s="34"/>
      <c r="I687" s="34"/>
      <c r="J687" s="34"/>
      <c r="K687" s="34"/>
      <c r="L687" s="34"/>
      <c r="M687" s="34"/>
      <c r="N687" s="34"/>
      <c r="O687" s="34"/>
      <c r="P687" s="34"/>
      <c r="Q687" s="34"/>
      <c r="R687" s="34"/>
      <c r="S687" s="34">
        <v>0</v>
      </c>
    </row>
    <row r="688" spans="1:19">
      <c r="B688" s="5">
        <v>2002</v>
      </c>
      <c r="C688" s="34"/>
      <c r="D688" s="34"/>
      <c r="E688" s="34"/>
      <c r="F688" s="34"/>
      <c r="G688" s="34"/>
      <c r="H688" s="34"/>
      <c r="I688" s="34"/>
      <c r="J688" s="34"/>
      <c r="K688" s="34"/>
      <c r="L688" s="34"/>
      <c r="M688" s="34"/>
      <c r="N688" s="34"/>
      <c r="O688" s="34"/>
      <c r="P688" s="34"/>
      <c r="Q688" s="34"/>
      <c r="R688" s="34"/>
      <c r="S688" s="34">
        <v>0</v>
      </c>
    </row>
    <row r="689" spans="2:19">
      <c r="B689" s="5">
        <v>2001</v>
      </c>
      <c r="C689" s="34"/>
      <c r="D689" s="34"/>
      <c r="E689" s="34"/>
      <c r="F689" s="34"/>
      <c r="G689" s="34"/>
      <c r="H689" s="34"/>
      <c r="I689" s="34"/>
      <c r="J689" s="34"/>
      <c r="K689" s="34"/>
      <c r="L689" s="34"/>
      <c r="M689" s="34"/>
      <c r="N689" s="34"/>
      <c r="O689" s="34"/>
      <c r="P689" s="34"/>
      <c r="Q689" s="34"/>
      <c r="R689" s="34"/>
      <c r="S689" s="34">
        <v>0</v>
      </c>
    </row>
    <row r="690" spans="2:19">
      <c r="B690" s="5">
        <v>2000</v>
      </c>
      <c r="C690" s="34"/>
      <c r="D690" s="34"/>
      <c r="E690" s="34"/>
      <c r="F690" s="34"/>
      <c r="G690" s="34"/>
      <c r="H690" s="34"/>
      <c r="I690" s="34"/>
      <c r="J690" s="34"/>
      <c r="K690" s="34"/>
      <c r="L690" s="34"/>
      <c r="M690" s="34"/>
      <c r="N690" s="34"/>
      <c r="O690" s="34"/>
      <c r="P690" s="34"/>
      <c r="Q690" s="34"/>
      <c r="R690" s="34"/>
      <c r="S690" s="34">
        <v>0</v>
      </c>
    </row>
    <row r="691" spans="2:19">
      <c r="B691" s="5">
        <v>1999</v>
      </c>
      <c r="C691" s="34"/>
      <c r="D691" s="34"/>
      <c r="E691" s="34"/>
      <c r="F691" s="34"/>
      <c r="G691" s="34"/>
      <c r="H691" s="34"/>
      <c r="I691" s="34"/>
      <c r="J691" s="34"/>
      <c r="K691" s="34"/>
      <c r="L691" s="34"/>
      <c r="M691" s="34"/>
      <c r="N691" s="34"/>
      <c r="O691" s="34"/>
      <c r="P691" s="34"/>
      <c r="Q691" s="34"/>
      <c r="R691" s="34"/>
      <c r="S691" s="34">
        <v>0</v>
      </c>
    </row>
    <row r="692" spans="2:19">
      <c r="B692" s="5">
        <v>1998</v>
      </c>
      <c r="C692" s="34"/>
      <c r="D692" s="34"/>
      <c r="E692" s="34"/>
      <c r="F692" s="34"/>
      <c r="G692" s="34"/>
      <c r="H692" s="34"/>
      <c r="I692" s="34"/>
      <c r="J692" s="34"/>
      <c r="K692" s="34"/>
      <c r="L692" s="34"/>
      <c r="M692" s="34"/>
      <c r="N692" s="34"/>
      <c r="O692" s="34"/>
      <c r="P692" s="34"/>
      <c r="Q692" s="34"/>
      <c r="R692" s="34"/>
      <c r="S692" s="34">
        <v>0</v>
      </c>
    </row>
    <row r="693" spans="2:19">
      <c r="B693" s="5">
        <v>1997</v>
      </c>
      <c r="C693" s="34"/>
      <c r="D693" s="34"/>
      <c r="E693" s="34"/>
      <c r="F693" s="34"/>
      <c r="G693" s="34"/>
      <c r="H693" s="34"/>
      <c r="I693" s="34"/>
      <c r="J693" s="34"/>
      <c r="K693" s="34"/>
      <c r="L693" s="34"/>
      <c r="M693" s="34"/>
      <c r="N693" s="34"/>
      <c r="O693" s="34"/>
      <c r="P693" s="34"/>
      <c r="Q693" s="34"/>
      <c r="R693" s="34"/>
      <c r="S693" s="34">
        <v>0</v>
      </c>
    </row>
    <row r="694" spans="2:19">
      <c r="B694" s="5">
        <v>1996</v>
      </c>
      <c r="C694" s="34"/>
      <c r="D694" s="34"/>
      <c r="E694" s="34"/>
      <c r="F694" s="34"/>
      <c r="G694" s="34"/>
      <c r="H694" s="34"/>
      <c r="I694" s="34"/>
      <c r="J694" s="34"/>
      <c r="K694" s="34"/>
      <c r="L694" s="34"/>
      <c r="M694" s="34"/>
      <c r="N694" s="34"/>
      <c r="O694" s="34"/>
      <c r="P694" s="34"/>
      <c r="Q694" s="34"/>
      <c r="R694" s="34"/>
      <c r="S694" s="34">
        <v>0</v>
      </c>
    </row>
    <row r="695" spans="2:19">
      <c r="B695" s="5">
        <v>1995</v>
      </c>
      <c r="C695" s="34"/>
      <c r="D695" s="34"/>
      <c r="E695" s="34"/>
      <c r="F695" s="34"/>
      <c r="G695" s="34"/>
      <c r="H695" s="34"/>
      <c r="I695" s="34"/>
      <c r="J695" s="34"/>
      <c r="K695" s="34"/>
      <c r="L695" s="34"/>
      <c r="M695" s="34"/>
      <c r="N695" s="34"/>
      <c r="O695" s="34"/>
      <c r="P695" s="34"/>
      <c r="Q695" s="34"/>
      <c r="R695" s="34"/>
      <c r="S695" s="34">
        <v>0</v>
      </c>
    </row>
    <row r="696" spans="2:19">
      <c r="B696" s="5">
        <v>1994</v>
      </c>
      <c r="C696" s="34"/>
      <c r="D696" s="34"/>
      <c r="E696" s="34"/>
      <c r="F696" s="34"/>
      <c r="G696" s="34"/>
      <c r="H696" s="34"/>
      <c r="I696" s="34"/>
      <c r="J696" s="34"/>
      <c r="K696" s="34"/>
      <c r="L696" s="34"/>
      <c r="M696" s="34"/>
      <c r="N696" s="34"/>
      <c r="O696" s="34"/>
      <c r="P696" s="34"/>
      <c r="Q696" s="34"/>
      <c r="R696" s="34"/>
      <c r="S696" s="34">
        <v>0</v>
      </c>
    </row>
    <row r="697" spans="2:19">
      <c r="B697" s="5">
        <v>1993</v>
      </c>
      <c r="C697" s="34"/>
      <c r="D697" s="34"/>
      <c r="E697" s="34"/>
      <c r="F697" s="34"/>
      <c r="G697" s="34"/>
      <c r="H697" s="34"/>
      <c r="I697" s="34"/>
      <c r="J697" s="34"/>
      <c r="K697" s="34"/>
      <c r="L697" s="34"/>
      <c r="M697" s="34"/>
      <c r="N697" s="34"/>
      <c r="O697" s="34"/>
      <c r="P697" s="34"/>
      <c r="Q697" s="34"/>
      <c r="R697" s="34"/>
      <c r="S697" s="34">
        <v>0</v>
      </c>
    </row>
    <row r="698" spans="2:19">
      <c r="B698" s="5">
        <v>1992</v>
      </c>
      <c r="C698" s="34"/>
      <c r="D698" s="34"/>
      <c r="E698" s="34"/>
      <c r="F698" s="34"/>
      <c r="G698" s="34"/>
      <c r="H698" s="34"/>
      <c r="I698" s="34"/>
      <c r="J698" s="34"/>
      <c r="K698" s="34"/>
      <c r="L698" s="34"/>
      <c r="M698" s="34"/>
      <c r="N698" s="34"/>
      <c r="O698" s="34"/>
      <c r="P698" s="34"/>
      <c r="Q698" s="34"/>
      <c r="R698" s="34"/>
      <c r="S698" s="34">
        <v>0</v>
      </c>
    </row>
    <row r="699" spans="2:19">
      <c r="B699" s="5">
        <v>1991</v>
      </c>
      <c r="C699" s="34"/>
      <c r="D699" s="34"/>
      <c r="E699" s="34"/>
      <c r="F699" s="34"/>
      <c r="G699" s="34"/>
      <c r="H699" s="34"/>
      <c r="I699" s="34"/>
      <c r="J699" s="34"/>
      <c r="K699" s="34"/>
      <c r="L699" s="34"/>
      <c r="M699" s="34"/>
      <c r="N699" s="34"/>
      <c r="O699" s="34"/>
      <c r="P699" s="34"/>
      <c r="Q699" s="34"/>
      <c r="R699" s="34"/>
      <c r="S699" s="34">
        <v>0</v>
      </c>
    </row>
    <row r="700" spans="2:19">
      <c r="B700" s="5">
        <v>1990</v>
      </c>
      <c r="C700" s="34"/>
      <c r="D700" s="34"/>
      <c r="E700" s="34"/>
      <c r="F700" s="34"/>
      <c r="G700" s="34"/>
      <c r="H700" s="34"/>
      <c r="I700" s="34"/>
      <c r="J700" s="34"/>
      <c r="K700" s="34"/>
      <c r="L700" s="34"/>
      <c r="M700" s="34"/>
      <c r="N700" s="34"/>
      <c r="O700" s="34"/>
      <c r="P700" s="34"/>
      <c r="Q700" s="34"/>
      <c r="R700" s="34"/>
      <c r="S700" s="34">
        <v>0</v>
      </c>
    </row>
    <row r="701" spans="2:19">
      <c r="B701" s="5">
        <v>1989</v>
      </c>
      <c r="C701" s="34"/>
      <c r="D701" s="34"/>
      <c r="E701" s="34"/>
      <c r="F701" s="34"/>
      <c r="G701" s="34"/>
      <c r="H701" s="34"/>
      <c r="I701" s="34"/>
      <c r="J701" s="34"/>
      <c r="K701" s="34"/>
      <c r="L701" s="34"/>
      <c r="M701" s="34"/>
      <c r="N701" s="34"/>
      <c r="O701" s="34"/>
      <c r="P701" s="34"/>
      <c r="Q701" s="34"/>
      <c r="R701" s="34"/>
      <c r="S701" s="34">
        <v>0</v>
      </c>
    </row>
    <row r="702" spans="2:19">
      <c r="B702" s="5">
        <v>1988</v>
      </c>
      <c r="C702" s="34"/>
      <c r="D702" s="34"/>
      <c r="E702" s="34"/>
      <c r="F702" s="34"/>
      <c r="G702" s="34"/>
      <c r="H702" s="34"/>
      <c r="I702" s="34"/>
      <c r="J702" s="34"/>
      <c r="K702" s="34"/>
      <c r="L702" s="34"/>
      <c r="M702" s="34"/>
      <c r="N702" s="34"/>
      <c r="O702" s="34"/>
      <c r="P702" s="34"/>
      <c r="Q702" s="34"/>
      <c r="R702" s="34"/>
      <c r="S702" s="34">
        <v>0</v>
      </c>
    </row>
    <row r="703" spans="2:19">
      <c r="B703" s="5">
        <v>1987</v>
      </c>
      <c r="C703" s="34"/>
      <c r="D703" s="34"/>
      <c r="E703" s="34"/>
      <c r="F703" s="34"/>
      <c r="G703" s="34"/>
      <c r="H703" s="34"/>
      <c r="I703" s="34"/>
      <c r="J703" s="34"/>
      <c r="K703" s="34"/>
      <c r="L703" s="34"/>
      <c r="M703" s="34"/>
      <c r="N703" s="34"/>
      <c r="O703" s="34"/>
      <c r="P703" s="34"/>
      <c r="Q703" s="34"/>
      <c r="R703" s="34"/>
      <c r="S703" s="34">
        <v>0</v>
      </c>
    </row>
    <row r="704" spans="2:19">
      <c r="B704" s="5">
        <v>1986</v>
      </c>
      <c r="C704" s="34"/>
      <c r="D704" s="34"/>
      <c r="E704" s="34"/>
      <c r="F704" s="34"/>
      <c r="G704" s="34"/>
      <c r="H704" s="34"/>
      <c r="I704" s="34"/>
      <c r="J704" s="34"/>
      <c r="K704" s="34"/>
      <c r="L704" s="34"/>
      <c r="M704" s="34"/>
      <c r="N704" s="34"/>
      <c r="O704" s="34"/>
      <c r="P704" s="34"/>
      <c r="Q704" s="34"/>
      <c r="R704" s="34"/>
      <c r="S704" s="34">
        <v>0</v>
      </c>
    </row>
    <row r="705" spans="2:19">
      <c r="B705" s="5">
        <v>1985</v>
      </c>
      <c r="C705" s="34"/>
      <c r="D705" s="34"/>
      <c r="E705" s="34"/>
      <c r="F705" s="34"/>
      <c r="G705" s="34"/>
      <c r="H705" s="34"/>
      <c r="I705" s="34"/>
      <c r="J705" s="34"/>
      <c r="K705" s="34"/>
      <c r="L705" s="34"/>
      <c r="M705" s="34"/>
      <c r="N705" s="34"/>
      <c r="O705" s="34"/>
      <c r="P705" s="34"/>
      <c r="Q705" s="34"/>
      <c r="R705" s="34"/>
      <c r="S705" s="34">
        <v>0</v>
      </c>
    </row>
    <row r="706" spans="2:19">
      <c r="B706" s="5">
        <v>1984</v>
      </c>
      <c r="C706" s="34"/>
      <c r="D706" s="34"/>
      <c r="E706" s="34"/>
      <c r="F706" s="34"/>
      <c r="G706" s="34"/>
      <c r="H706" s="34"/>
      <c r="I706" s="34"/>
      <c r="J706" s="34"/>
      <c r="K706" s="34"/>
      <c r="L706" s="34"/>
      <c r="M706" s="34"/>
      <c r="N706" s="34"/>
      <c r="O706" s="34"/>
      <c r="P706" s="34"/>
      <c r="Q706" s="34"/>
      <c r="R706" s="34"/>
      <c r="S706" s="34">
        <v>0</v>
      </c>
    </row>
    <row r="707" spans="2:19">
      <c r="B707" s="5">
        <v>1983</v>
      </c>
      <c r="C707" s="34"/>
      <c r="D707" s="34"/>
      <c r="E707" s="34"/>
      <c r="F707" s="34"/>
      <c r="G707" s="34"/>
      <c r="H707" s="34"/>
      <c r="I707" s="34"/>
      <c r="J707" s="34"/>
      <c r="K707" s="34"/>
      <c r="L707" s="34"/>
      <c r="M707" s="34"/>
      <c r="N707" s="34"/>
      <c r="O707" s="34"/>
      <c r="P707" s="34"/>
      <c r="Q707" s="34"/>
      <c r="R707" s="34"/>
      <c r="S707" s="34">
        <v>0</v>
      </c>
    </row>
    <row r="708" spans="2:19">
      <c r="B708" s="5">
        <v>1982</v>
      </c>
      <c r="C708" s="34"/>
      <c r="D708" s="34"/>
      <c r="E708" s="34"/>
      <c r="F708" s="34"/>
      <c r="G708" s="34"/>
      <c r="H708" s="34"/>
      <c r="I708" s="34"/>
      <c r="J708" s="34"/>
      <c r="K708" s="34"/>
      <c r="L708" s="34"/>
      <c r="M708" s="34"/>
      <c r="N708" s="34"/>
      <c r="O708" s="34"/>
      <c r="P708" s="34"/>
      <c r="Q708" s="34"/>
      <c r="R708" s="34"/>
      <c r="S708" s="34">
        <v>0</v>
      </c>
    </row>
    <row r="709" spans="2:19">
      <c r="B709" s="5">
        <v>1981</v>
      </c>
      <c r="C709" s="34"/>
      <c r="D709" s="34"/>
      <c r="E709" s="34"/>
      <c r="F709" s="34"/>
      <c r="G709" s="34"/>
      <c r="H709" s="34"/>
      <c r="I709" s="34"/>
      <c r="J709" s="34"/>
      <c r="K709" s="34"/>
      <c r="L709" s="34"/>
      <c r="M709" s="34"/>
      <c r="N709" s="34"/>
      <c r="O709" s="34"/>
      <c r="P709" s="34"/>
      <c r="Q709" s="34"/>
      <c r="R709" s="34"/>
      <c r="S709" s="34">
        <v>0</v>
      </c>
    </row>
    <row r="710" spans="2:19">
      <c r="B710" s="5">
        <v>1980</v>
      </c>
      <c r="C710" s="34"/>
      <c r="D710" s="34"/>
      <c r="E710" s="34"/>
      <c r="F710" s="34"/>
      <c r="G710" s="34"/>
      <c r="H710" s="34"/>
      <c r="I710" s="34"/>
      <c r="J710" s="34"/>
      <c r="K710" s="34"/>
      <c r="L710" s="34"/>
      <c r="M710" s="34"/>
      <c r="N710" s="34"/>
      <c r="O710" s="34"/>
      <c r="P710" s="34"/>
      <c r="Q710" s="34"/>
      <c r="R710" s="34"/>
      <c r="S710" s="34">
        <v>0</v>
      </c>
    </row>
    <row r="711" spans="2:19">
      <c r="B711" s="5">
        <v>1979</v>
      </c>
      <c r="C711" s="34"/>
      <c r="D711" s="34"/>
      <c r="E711" s="34"/>
      <c r="F711" s="34"/>
      <c r="G711" s="34"/>
      <c r="H711" s="34"/>
      <c r="I711" s="34"/>
      <c r="J711" s="34"/>
      <c r="K711" s="34"/>
      <c r="L711" s="34"/>
      <c r="M711" s="34"/>
      <c r="N711" s="34"/>
      <c r="O711" s="34"/>
      <c r="P711" s="34"/>
      <c r="Q711" s="34"/>
      <c r="R711" s="34"/>
      <c r="S711" s="34">
        <v>0</v>
      </c>
    </row>
    <row r="712" spans="2:19">
      <c r="B712" s="5">
        <v>1978</v>
      </c>
      <c r="C712" s="34"/>
      <c r="D712" s="34"/>
      <c r="E712" s="34"/>
      <c r="F712" s="34"/>
      <c r="G712" s="34"/>
      <c r="H712" s="34"/>
      <c r="I712" s="34"/>
      <c r="J712" s="34"/>
      <c r="K712" s="34"/>
      <c r="L712" s="34"/>
      <c r="M712" s="34"/>
      <c r="N712" s="34"/>
      <c r="O712" s="34"/>
      <c r="P712" s="34"/>
      <c r="Q712" s="34"/>
      <c r="R712" s="34"/>
      <c r="S712" s="34">
        <v>0</v>
      </c>
    </row>
    <row r="713" spans="2:19">
      <c r="B713" s="5">
        <v>1977</v>
      </c>
      <c r="C713" s="34"/>
      <c r="D713" s="34"/>
      <c r="E713" s="34"/>
      <c r="F713" s="34"/>
      <c r="G713" s="34"/>
      <c r="H713" s="34"/>
      <c r="I713" s="34"/>
      <c r="J713" s="34"/>
      <c r="K713" s="34"/>
      <c r="L713" s="34"/>
      <c r="M713" s="34"/>
      <c r="N713" s="34"/>
      <c r="O713" s="34"/>
      <c r="P713" s="34"/>
      <c r="Q713" s="34"/>
      <c r="R713" s="34"/>
      <c r="S713" s="34">
        <v>0</v>
      </c>
    </row>
    <row r="714" spans="2:19">
      <c r="B714" s="5">
        <v>1976</v>
      </c>
      <c r="C714" s="34"/>
      <c r="D714" s="34"/>
      <c r="E714" s="34"/>
      <c r="F714" s="34"/>
      <c r="G714" s="34"/>
      <c r="H714" s="34"/>
      <c r="I714" s="34"/>
      <c r="J714" s="34"/>
      <c r="K714" s="34"/>
      <c r="L714" s="34"/>
      <c r="M714" s="34"/>
      <c r="N714" s="34"/>
      <c r="O714" s="34"/>
      <c r="P714" s="34"/>
      <c r="Q714" s="34"/>
      <c r="R714" s="34"/>
      <c r="S714" s="34">
        <v>0</v>
      </c>
    </row>
    <row r="715" spans="2:19">
      <c r="B715" s="5">
        <v>1975</v>
      </c>
      <c r="C715" s="34"/>
      <c r="D715" s="34"/>
      <c r="E715" s="34"/>
      <c r="F715" s="34"/>
      <c r="G715" s="34"/>
      <c r="H715" s="34"/>
      <c r="I715" s="34"/>
      <c r="J715" s="34"/>
      <c r="K715" s="34"/>
      <c r="L715" s="34"/>
      <c r="M715" s="34"/>
      <c r="N715" s="34"/>
      <c r="O715" s="34"/>
      <c r="P715" s="34"/>
      <c r="Q715" s="34"/>
      <c r="R715" s="34"/>
      <c r="S715" s="34">
        <v>0</v>
      </c>
    </row>
    <row r="716" spans="2:19">
      <c r="B716" s="5">
        <v>1974</v>
      </c>
      <c r="C716" s="34"/>
      <c r="D716" s="34"/>
      <c r="E716" s="34"/>
      <c r="F716" s="34"/>
      <c r="G716" s="34"/>
      <c r="H716" s="34"/>
      <c r="I716" s="34"/>
      <c r="J716" s="34"/>
      <c r="K716" s="34"/>
      <c r="L716" s="34"/>
      <c r="M716" s="34"/>
      <c r="N716" s="34"/>
      <c r="O716" s="34"/>
      <c r="P716" s="34"/>
      <c r="Q716" s="34"/>
      <c r="R716" s="34"/>
      <c r="S716" s="34">
        <v>0</v>
      </c>
    </row>
    <row r="717" spans="2:19">
      <c r="B717" s="5">
        <v>1973</v>
      </c>
      <c r="C717" s="34"/>
      <c r="D717" s="34"/>
      <c r="E717" s="34"/>
      <c r="F717" s="34"/>
      <c r="G717" s="34"/>
      <c r="H717" s="34"/>
      <c r="I717" s="34"/>
      <c r="J717" s="34"/>
      <c r="K717" s="34"/>
      <c r="L717" s="34"/>
      <c r="M717" s="34"/>
      <c r="N717" s="34"/>
      <c r="O717" s="34"/>
      <c r="P717" s="34"/>
      <c r="Q717" s="34"/>
      <c r="R717" s="34"/>
      <c r="S717" s="34">
        <v>0</v>
      </c>
    </row>
    <row r="718" spans="2:19">
      <c r="B718" s="5">
        <v>1972</v>
      </c>
      <c r="C718" s="34"/>
      <c r="D718" s="34"/>
      <c r="E718" s="34"/>
      <c r="F718" s="34"/>
      <c r="G718" s="34"/>
      <c r="H718" s="34"/>
      <c r="I718" s="34"/>
      <c r="J718" s="34"/>
      <c r="K718" s="34"/>
      <c r="L718" s="34"/>
      <c r="M718" s="34"/>
      <c r="N718" s="34"/>
      <c r="O718" s="34"/>
      <c r="P718" s="34"/>
      <c r="Q718" s="34"/>
      <c r="R718" s="34"/>
      <c r="S718" s="34">
        <v>0</v>
      </c>
    </row>
    <row r="719" spans="2:19">
      <c r="B719" s="5">
        <v>1971</v>
      </c>
      <c r="C719" s="34"/>
      <c r="D719" s="34"/>
      <c r="E719" s="34"/>
      <c r="F719" s="34"/>
      <c r="G719" s="34"/>
      <c r="H719" s="34"/>
      <c r="I719" s="34"/>
      <c r="J719" s="34"/>
      <c r="K719" s="34"/>
      <c r="L719" s="34"/>
      <c r="M719" s="34"/>
      <c r="N719" s="34"/>
      <c r="O719" s="34"/>
      <c r="P719" s="34"/>
      <c r="Q719" s="34"/>
      <c r="R719" s="34"/>
      <c r="S719" s="34">
        <v>0</v>
      </c>
    </row>
    <row r="720" spans="2:19">
      <c r="B720" s="5">
        <v>1970</v>
      </c>
      <c r="C720" s="34"/>
      <c r="D720" s="34"/>
      <c r="E720" s="34"/>
      <c r="F720" s="34"/>
      <c r="G720" s="34"/>
      <c r="H720" s="34"/>
      <c r="I720" s="34"/>
      <c r="J720" s="34"/>
      <c r="K720" s="34"/>
      <c r="L720" s="34"/>
      <c r="M720" s="34"/>
      <c r="N720" s="34"/>
      <c r="O720" s="34"/>
      <c r="P720" s="34"/>
      <c r="Q720" s="34"/>
      <c r="R720" s="34"/>
      <c r="S720" s="34">
        <v>0</v>
      </c>
    </row>
    <row r="721" spans="2:19">
      <c r="B721" s="5">
        <v>1969</v>
      </c>
      <c r="C721" s="34"/>
      <c r="D721" s="34"/>
      <c r="E721" s="34"/>
      <c r="F721" s="34"/>
      <c r="G721" s="34"/>
      <c r="H721" s="34"/>
      <c r="I721" s="34"/>
      <c r="J721" s="34"/>
      <c r="K721" s="34"/>
      <c r="L721" s="34"/>
      <c r="M721" s="34"/>
      <c r="N721" s="34"/>
      <c r="O721" s="34"/>
      <c r="P721" s="34"/>
      <c r="Q721" s="34"/>
      <c r="R721" s="34"/>
      <c r="S721" s="34">
        <v>0</v>
      </c>
    </row>
    <row r="722" spans="2:19">
      <c r="B722" s="5">
        <v>1968</v>
      </c>
      <c r="C722" s="34"/>
      <c r="D722" s="34"/>
      <c r="E722" s="34"/>
      <c r="F722" s="34"/>
      <c r="G722" s="34"/>
      <c r="H722" s="34"/>
      <c r="I722" s="34"/>
      <c r="J722" s="34"/>
      <c r="K722" s="34"/>
      <c r="L722" s="34"/>
      <c r="M722" s="34"/>
      <c r="N722" s="34"/>
      <c r="O722" s="34"/>
      <c r="P722" s="34"/>
      <c r="Q722" s="34"/>
      <c r="R722" s="34"/>
      <c r="S722" s="34">
        <v>0</v>
      </c>
    </row>
    <row r="723" spans="2:19">
      <c r="B723" s="5">
        <v>1967</v>
      </c>
      <c r="C723" s="34"/>
      <c r="D723" s="34"/>
      <c r="E723" s="34"/>
      <c r="F723" s="34"/>
      <c r="G723" s="34"/>
      <c r="H723" s="34"/>
      <c r="I723" s="34"/>
      <c r="J723" s="34"/>
      <c r="K723" s="34"/>
      <c r="L723" s="34"/>
      <c r="M723" s="34"/>
      <c r="N723" s="34"/>
      <c r="O723" s="34"/>
      <c r="P723" s="34"/>
      <c r="Q723" s="34"/>
      <c r="R723" s="34"/>
      <c r="S723" s="34">
        <v>0</v>
      </c>
    </row>
    <row r="724" spans="2:19">
      <c r="B724" s="5">
        <v>1966</v>
      </c>
      <c r="C724" s="34"/>
      <c r="D724" s="34"/>
      <c r="E724" s="34"/>
      <c r="F724" s="34"/>
      <c r="G724" s="34"/>
      <c r="H724" s="34"/>
      <c r="I724" s="34"/>
      <c r="J724" s="34"/>
      <c r="K724" s="34"/>
      <c r="L724" s="34"/>
      <c r="M724" s="34"/>
      <c r="N724" s="34"/>
      <c r="O724" s="34"/>
      <c r="P724" s="34"/>
      <c r="Q724" s="34"/>
      <c r="R724" s="34"/>
      <c r="S724" s="34">
        <v>0</v>
      </c>
    </row>
    <row r="725" spans="2:19">
      <c r="B725" s="5">
        <v>1965</v>
      </c>
      <c r="C725" s="34"/>
      <c r="D725" s="34"/>
      <c r="E725" s="34"/>
      <c r="F725" s="34"/>
      <c r="G725" s="34"/>
      <c r="H725" s="34"/>
      <c r="I725" s="34"/>
      <c r="J725" s="34"/>
      <c r="K725" s="34"/>
      <c r="L725" s="34"/>
      <c r="M725" s="34"/>
      <c r="N725" s="34"/>
      <c r="O725" s="34"/>
      <c r="P725" s="34"/>
      <c r="Q725" s="34"/>
      <c r="R725" s="34"/>
      <c r="S725" s="34">
        <v>0</v>
      </c>
    </row>
    <row r="726" spans="2:19">
      <c r="B726" s="5">
        <v>1964</v>
      </c>
      <c r="C726" s="34"/>
      <c r="D726" s="34"/>
      <c r="E726" s="34"/>
      <c r="F726" s="34"/>
      <c r="G726" s="34"/>
      <c r="H726" s="34"/>
      <c r="I726" s="34"/>
      <c r="J726" s="34"/>
      <c r="K726" s="34"/>
      <c r="L726" s="34"/>
      <c r="M726" s="34"/>
      <c r="N726" s="34"/>
      <c r="O726" s="34"/>
      <c r="P726" s="34"/>
      <c r="Q726" s="34"/>
      <c r="R726" s="34"/>
      <c r="S726" s="34">
        <v>0</v>
      </c>
    </row>
    <row r="727" spans="2:19">
      <c r="B727" s="5">
        <v>1963</v>
      </c>
      <c r="C727" s="34"/>
      <c r="D727" s="34"/>
      <c r="E727" s="34"/>
      <c r="F727" s="34"/>
      <c r="G727" s="34"/>
      <c r="H727" s="34"/>
      <c r="I727" s="34"/>
      <c r="J727" s="34"/>
      <c r="K727" s="34"/>
      <c r="L727" s="34"/>
      <c r="M727" s="34"/>
      <c r="N727" s="34"/>
      <c r="O727" s="34"/>
      <c r="P727" s="34"/>
      <c r="Q727" s="34"/>
      <c r="R727" s="34"/>
      <c r="S727" s="34">
        <v>0</v>
      </c>
    </row>
    <row r="728" spans="2:19">
      <c r="B728" s="5">
        <v>1962</v>
      </c>
      <c r="C728" s="34"/>
      <c r="D728" s="34"/>
      <c r="E728" s="34"/>
      <c r="F728" s="34"/>
      <c r="G728" s="34"/>
      <c r="H728" s="34"/>
      <c r="I728" s="34"/>
      <c r="J728" s="34"/>
      <c r="K728" s="34"/>
      <c r="L728" s="34"/>
      <c r="M728" s="34"/>
      <c r="N728" s="34"/>
      <c r="O728" s="34"/>
      <c r="P728" s="34"/>
      <c r="Q728" s="34"/>
      <c r="R728" s="34"/>
      <c r="S728" s="34">
        <v>0</v>
      </c>
    </row>
    <row r="729" spans="2:19">
      <c r="B729" s="5">
        <v>1961</v>
      </c>
      <c r="C729" s="34"/>
      <c r="D729" s="34"/>
      <c r="E729" s="34"/>
      <c r="F729" s="34"/>
      <c r="G729" s="34"/>
      <c r="H729" s="34"/>
      <c r="I729" s="34"/>
      <c r="J729" s="34"/>
      <c r="K729" s="34"/>
      <c r="L729" s="34"/>
      <c r="M729" s="34"/>
      <c r="N729" s="34"/>
      <c r="O729" s="34"/>
      <c r="P729" s="34"/>
      <c r="Q729" s="34"/>
      <c r="R729" s="34"/>
      <c r="S729" s="34">
        <v>0</v>
      </c>
    </row>
    <row r="730" spans="2:19">
      <c r="B730" s="5">
        <v>1960</v>
      </c>
      <c r="C730" s="34"/>
      <c r="D730" s="34"/>
      <c r="E730" s="34"/>
      <c r="F730" s="34"/>
      <c r="G730" s="34"/>
      <c r="H730" s="34"/>
      <c r="I730" s="34"/>
      <c r="J730" s="34"/>
      <c r="K730" s="34"/>
      <c r="L730" s="34"/>
      <c r="M730" s="34"/>
      <c r="N730" s="34"/>
      <c r="O730" s="34"/>
      <c r="P730" s="34"/>
      <c r="Q730" s="34"/>
      <c r="R730" s="34"/>
      <c r="S730" s="34">
        <v>0</v>
      </c>
    </row>
    <row r="731" spans="2:19">
      <c r="B731" s="5">
        <v>1959</v>
      </c>
      <c r="C731" s="34"/>
      <c r="D731" s="34"/>
      <c r="E731" s="34"/>
      <c r="F731" s="34"/>
      <c r="G731" s="34"/>
      <c r="H731" s="34"/>
      <c r="I731" s="34"/>
      <c r="J731" s="34"/>
      <c r="K731" s="34"/>
      <c r="L731" s="34"/>
      <c r="M731" s="34"/>
      <c r="N731" s="34"/>
      <c r="O731" s="34"/>
      <c r="P731" s="34"/>
      <c r="Q731" s="34"/>
      <c r="R731" s="34"/>
      <c r="S731" s="34">
        <v>0</v>
      </c>
    </row>
    <row r="732" spans="2:19">
      <c r="B732" s="5">
        <v>1958</v>
      </c>
      <c r="C732" s="34"/>
      <c r="D732" s="34"/>
      <c r="E732" s="34"/>
      <c r="F732" s="34"/>
      <c r="G732" s="34"/>
      <c r="H732" s="34"/>
      <c r="I732" s="34"/>
      <c r="J732" s="34"/>
      <c r="K732" s="34"/>
      <c r="L732" s="34"/>
      <c r="M732" s="34"/>
      <c r="N732" s="34"/>
      <c r="O732" s="34"/>
      <c r="P732" s="34"/>
      <c r="Q732" s="34"/>
      <c r="R732" s="34"/>
      <c r="S732" s="34">
        <v>0</v>
      </c>
    </row>
    <row r="733" spans="2:19">
      <c r="B733" s="5">
        <v>1957</v>
      </c>
      <c r="C733" s="34"/>
      <c r="D733" s="34"/>
      <c r="E733" s="34"/>
      <c r="F733" s="34"/>
      <c r="G733" s="34"/>
      <c r="H733" s="34"/>
      <c r="I733" s="34"/>
      <c r="J733" s="34"/>
      <c r="K733" s="34"/>
      <c r="L733" s="34"/>
      <c r="M733" s="34"/>
      <c r="N733" s="34"/>
      <c r="O733" s="34"/>
      <c r="P733" s="34"/>
      <c r="Q733" s="34"/>
      <c r="R733" s="34"/>
      <c r="S733" s="34">
        <v>0</v>
      </c>
    </row>
    <row r="734" spans="2:19">
      <c r="B734" s="5">
        <v>1956</v>
      </c>
      <c r="C734" s="34"/>
      <c r="D734" s="34"/>
      <c r="E734" s="34"/>
      <c r="F734" s="34"/>
      <c r="G734" s="34"/>
      <c r="H734" s="34"/>
      <c r="I734" s="34"/>
      <c r="J734" s="34"/>
      <c r="K734" s="34"/>
      <c r="L734" s="34"/>
      <c r="M734" s="34"/>
      <c r="N734" s="34"/>
      <c r="O734" s="34"/>
      <c r="P734" s="34"/>
      <c r="Q734" s="34"/>
      <c r="R734" s="34"/>
      <c r="S734" s="34">
        <v>0</v>
      </c>
    </row>
    <row r="735" spans="2:19">
      <c r="B735" s="5">
        <v>1955</v>
      </c>
      <c r="C735" s="34"/>
      <c r="D735" s="34"/>
      <c r="E735" s="34"/>
      <c r="F735" s="34"/>
      <c r="G735" s="34"/>
      <c r="H735" s="34"/>
      <c r="I735" s="34"/>
      <c r="J735" s="34"/>
      <c r="K735" s="34"/>
      <c r="L735" s="34"/>
      <c r="M735" s="34"/>
      <c r="N735" s="34"/>
      <c r="O735" s="34"/>
      <c r="P735" s="34"/>
      <c r="Q735" s="34"/>
      <c r="R735" s="34"/>
      <c r="S735" s="34">
        <v>0</v>
      </c>
    </row>
    <row r="736" spans="2:19">
      <c r="B736" s="5">
        <v>1954</v>
      </c>
      <c r="C736" s="34"/>
      <c r="D736" s="34"/>
      <c r="E736" s="34"/>
      <c r="F736" s="34"/>
      <c r="G736" s="34"/>
      <c r="H736" s="34"/>
      <c r="I736" s="34"/>
      <c r="J736" s="34"/>
      <c r="K736" s="34"/>
      <c r="L736" s="34"/>
      <c r="M736" s="34"/>
      <c r="N736" s="34"/>
      <c r="O736" s="34"/>
      <c r="P736" s="34"/>
      <c r="Q736" s="34"/>
      <c r="R736" s="34"/>
      <c r="S736" s="34">
        <v>0</v>
      </c>
    </row>
    <row r="737" spans="2:19">
      <c r="B737" s="5">
        <v>1953</v>
      </c>
      <c r="C737" s="34"/>
      <c r="D737" s="34"/>
      <c r="E737" s="34"/>
      <c r="F737" s="34"/>
      <c r="G737" s="34"/>
      <c r="H737" s="34"/>
      <c r="I737" s="34"/>
      <c r="J737" s="34"/>
      <c r="K737" s="34"/>
      <c r="L737" s="34"/>
      <c r="M737" s="34"/>
      <c r="N737" s="34"/>
      <c r="O737" s="34"/>
      <c r="P737" s="34"/>
      <c r="Q737" s="34"/>
      <c r="R737" s="34"/>
      <c r="S737" s="34">
        <v>0</v>
      </c>
    </row>
    <row r="738" spans="2:19">
      <c r="B738" s="5">
        <v>1952</v>
      </c>
      <c r="C738" s="34"/>
      <c r="D738" s="34"/>
      <c r="E738" s="34"/>
      <c r="F738" s="34"/>
      <c r="G738" s="34"/>
      <c r="H738" s="34"/>
      <c r="I738" s="34"/>
      <c r="J738" s="34"/>
      <c r="K738" s="34"/>
      <c r="L738" s="34"/>
      <c r="M738" s="34"/>
      <c r="N738" s="34"/>
      <c r="O738" s="34"/>
      <c r="P738" s="34"/>
      <c r="Q738" s="34"/>
      <c r="R738" s="34"/>
      <c r="S738" s="34">
        <v>0</v>
      </c>
    </row>
    <row r="739" spans="2:19">
      <c r="B739" s="5">
        <v>1951</v>
      </c>
      <c r="C739" s="34"/>
      <c r="D739" s="34"/>
      <c r="E739" s="34"/>
      <c r="F739" s="34"/>
      <c r="G739" s="34"/>
      <c r="H739" s="34"/>
      <c r="I739" s="34"/>
      <c r="J739" s="34"/>
      <c r="K739" s="34"/>
      <c r="L739" s="34"/>
      <c r="M739" s="34"/>
      <c r="N739" s="34"/>
      <c r="O739" s="34"/>
      <c r="P739" s="34"/>
      <c r="Q739" s="34"/>
      <c r="R739" s="34"/>
      <c r="S739" s="34">
        <v>0</v>
      </c>
    </row>
    <row r="740" spans="2:19">
      <c r="B740" s="5">
        <v>1950</v>
      </c>
      <c r="C740" s="34"/>
      <c r="D740" s="34"/>
      <c r="E740" s="34"/>
      <c r="F740" s="34"/>
      <c r="G740" s="34"/>
      <c r="H740" s="34"/>
      <c r="I740" s="34"/>
      <c r="J740" s="34"/>
      <c r="K740" s="34"/>
      <c r="L740" s="34"/>
      <c r="M740" s="34"/>
      <c r="N740" s="34"/>
      <c r="O740" s="34"/>
      <c r="P740" s="34"/>
      <c r="Q740" s="34"/>
      <c r="R740" s="34"/>
      <c r="S740" s="34">
        <v>0</v>
      </c>
    </row>
    <row r="741" spans="2:19">
      <c r="B741" s="5">
        <v>1949</v>
      </c>
      <c r="C741" s="34"/>
      <c r="D741" s="34"/>
      <c r="E741" s="34"/>
      <c r="F741" s="34"/>
      <c r="G741" s="34"/>
      <c r="H741" s="34"/>
      <c r="I741" s="34"/>
      <c r="J741" s="34"/>
      <c r="K741" s="34"/>
      <c r="L741" s="34"/>
      <c r="M741" s="34"/>
      <c r="N741" s="34"/>
      <c r="O741" s="34"/>
      <c r="P741" s="34"/>
      <c r="Q741" s="34"/>
      <c r="R741" s="34"/>
      <c r="S741" s="34">
        <v>0</v>
      </c>
    </row>
    <row r="742" spans="2:19">
      <c r="B742" s="5">
        <v>1948</v>
      </c>
      <c r="C742" s="34"/>
      <c r="D742" s="34"/>
      <c r="E742" s="34"/>
      <c r="F742" s="34"/>
      <c r="G742" s="34"/>
      <c r="H742" s="34"/>
      <c r="I742" s="34"/>
      <c r="J742" s="34"/>
      <c r="K742" s="34"/>
      <c r="L742" s="34"/>
      <c r="M742" s="34"/>
      <c r="N742" s="34"/>
      <c r="O742" s="34"/>
      <c r="P742" s="34"/>
      <c r="Q742" s="34"/>
      <c r="R742" s="34"/>
      <c r="S742" s="34">
        <v>0</v>
      </c>
    </row>
    <row r="743" spans="2:19">
      <c r="B743" s="5">
        <v>1947</v>
      </c>
      <c r="C743" s="34"/>
      <c r="D743" s="34"/>
      <c r="E743" s="34"/>
      <c r="F743" s="34"/>
      <c r="G743" s="34"/>
      <c r="H743" s="34"/>
      <c r="I743" s="34"/>
      <c r="J743" s="34"/>
      <c r="K743" s="34"/>
      <c r="L743" s="34"/>
      <c r="M743" s="34"/>
      <c r="N743" s="34"/>
      <c r="O743" s="34"/>
      <c r="P743" s="34"/>
      <c r="Q743" s="34"/>
      <c r="R743" s="34"/>
      <c r="S743" s="34">
        <v>0</v>
      </c>
    </row>
    <row r="744" spans="2:19">
      <c r="B744" s="5">
        <v>1946</v>
      </c>
      <c r="C744" s="34"/>
      <c r="D744" s="34"/>
      <c r="E744" s="34"/>
      <c r="F744" s="34"/>
      <c r="G744" s="34"/>
      <c r="H744" s="34"/>
      <c r="I744" s="34"/>
      <c r="J744" s="34"/>
      <c r="K744" s="34"/>
      <c r="L744" s="34"/>
      <c r="M744" s="34"/>
      <c r="N744" s="34"/>
      <c r="O744" s="34"/>
      <c r="P744" s="34"/>
      <c r="Q744" s="34"/>
      <c r="R744" s="34"/>
      <c r="S744" s="34">
        <v>0</v>
      </c>
    </row>
    <row r="745" spans="2:19">
      <c r="B745" s="5">
        <v>1945</v>
      </c>
      <c r="C745" s="34"/>
      <c r="D745" s="34"/>
      <c r="E745" s="34"/>
      <c r="F745" s="34"/>
      <c r="G745" s="34"/>
      <c r="H745" s="34"/>
      <c r="I745" s="34"/>
      <c r="J745" s="34"/>
      <c r="K745" s="34"/>
      <c r="L745" s="34"/>
      <c r="M745" s="34"/>
      <c r="N745" s="34"/>
      <c r="O745" s="34"/>
      <c r="P745" s="34"/>
      <c r="Q745" s="34"/>
      <c r="R745" s="34"/>
      <c r="S745" s="34">
        <v>0</v>
      </c>
    </row>
    <row r="746" spans="2:19">
      <c r="B746" s="5">
        <v>1944</v>
      </c>
      <c r="C746" s="34"/>
      <c r="D746" s="34"/>
      <c r="E746" s="34"/>
      <c r="F746" s="34"/>
      <c r="G746" s="34"/>
      <c r="H746" s="34"/>
      <c r="I746" s="34"/>
      <c r="J746" s="34"/>
      <c r="K746" s="34"/>
      <c r="L746" s="34"/>
      <c r="M746" s="34"/>
      <c r="N746" s="34"/>
      <c r="O746" s="34"/>
      <c r="P746" s="34"/>
      <c r="Q746" s="34"/>
      <c r="R746" s="34"/>
      <c r="S746" s="34">
        <v>0</v>
      </c>
    </row>
    <row r="747" spans="2:19">
      <c r="B747" s="5">
        <v>1943</v>
      </c>
      <c r="C747" s="34"/>
      <c r="D747" s="34"/>
      <c r="E747" s="34"/>
      <c r="F747" s="34"/>
      <c r="G747" s="34"/>
      <c r="H747" s="34"/>
      <c r="I747" s="34"/>
      <c r="J747" s="34"/>
      <c r="K747" s="34"/>
      <c r="L747" s="34"/>
      <c r="M747" s="34"/>
      <c r="N747" s="34"/>
      <c r="O747" s="34"/>
      <c r="P747" s="34"/>
      <c r="Q747" s="34"/>
      <c r="R747" s="34"/>
      <c r="S747" s="34">
        <v>0</v>
      </c>
    </row>
    <row r="748" spans="2:19">
      <c r="B748" s="5">
        <v>1942</v>
      </c>
      <c r="C748" s="34"/>
      <c r="D748" s="34"/>
      <c r="E748" s="34"/>
      <c r="F748" s="34"/>
      <c r="G748" s="34"/>
      <c r="H748" s="34"/>
      <c r="I748" s="34"/>
      <c r="J748" s="34"/>
      <c r="K748" s="34"/>
      <c r="L748" s="34"/>
      <c r="M748" s="34"/>
      <c r="N748" s="34"/>
      <c r="O748" s="34"/>
      <c r="P748" s="34"/>
      <c r="Q748" s="34"/>
      <c r="R748" s="34"/>
      <c r="S748" s="34">
        <v>0</v>
      </c>
    </row>
    <row r="749" spans="2:19">
      <c r="B749" s="5">
        <v>1941</v>
      </c>
      <c r="C749" s="34"/>
      <c r="D749" s="34"/>
      <c r="E749" s="34"/>
      <c r="F749" s="34"/>
      <c r="G749" s="34"/>
      <c r="H749" s="34"/>
      <c r="I749" s="34"/>
      <c r="J749" s="34"/>
      <c r="K749" s="34"/>
      <c r="L749" s="34"/>
      <c r="M749" s="34"/>
      <c r="N749" s="34"/>
      <c r="O749" s="34"/>
      <c r="P749" s="34"/>
      <c r="Q749" s="34"/>
      <c r="R749" s="34"/>
      <c r="S749" s="34">
        <v>0</v>
      </c>
    </row>
    <row r="750" spans="2:19">
      <c r="B750" s="5">
        <v>1940</v>
      </c>
      <c r="C750" s="34"/>
      <c r="D750" s="34"/>
      <c r="E750" s="34"/>
      <c r="F750" s="34"/>
      <c r="G750" s="34"/>
      <c r="H750" s="34"/>
      <c r="I750" s="34"/>
      <c r="J750" s="34"/>
      <c r="K750" s="34"/>
      <c r="L750" s="34"/>
      <c r="M750" s="34"/>
      <c r="N750" s="34"/>
      <c r="O750" s="34"/>
      <c r="P750" s="34"/>
      <c r="Q750" s="34"/>
      <c r="R750" s="34"/>
      <c r="S750" s="34">
        <v>0</v>
      </c>
    </row>
    <row r="751" spans="2:19">
      <c r="B751" s="5">
        <v>1939</v>
      </c>
      <c r="C751" s="34"/>
      <c r="D751" s="34"/>
      <c r="E751" s="34"/>
      <c r="F751" s="34"/>
      <c r="G751" s="34"/>
      <c r="H751" s="34"/>
      <c r="I751" s="34"/>
      <c r="J751" s="34"/>
      <c r="K751" s="34"/>
      <c r="L751" s="34"/>
      <c r="M751" s="34"/>
      <c r="N751" s="34"/>
      <c r="O751" s="34"/>
      <c r="P751" s="34"/>
      <c r="Q751" s="34"/>
      <c r="R751" s="34"/>
      <c r="S751" s="34">
        <v>0</v>
      </c>
    </row>
    <row r="752" spans="2:19">
      <c r="B752" s="5">
        <v>1938</v>
      </c>
      <c r="C752" s="34"/>
      <c r="D752" s="34"/>
      <c r="E752" s="34"/>
      <c r="F752" s="34"/>
      <c r="G752" s="34"/>
      <c r="H752" s="34"/>
      <c r="I752" s="34"/>
      <c r="J752" s="34"/>
      <c r="K752" s="34"/>
      <c r="L752" s="34"/>
      <c r="M752" s="34"/>
      <c r="N752" s="34"/>
      <c r="O752" s="34"/>
      <c r="P752" s="34"/>
      <c r="Q752" s="34"/>
      <c r="R752" s="34"/>
      <c r="S752" s="34">
        <v>0</v>
      </c>
    </row>
    <row r="753" spans="1:19">
      <c r="B753" s="5">
        <v>1937</v>
      </c>
      <c r="C753" s="34"/>
      <c r="D753" s="34"/>
      <c r="E753" s="34"/>
      <c r="F753" s="34"/>
      <c r="G753" s="34"/>
      <c r="H753" s="34"/>
      <c r="I753" s="34"/>
      <c r="J753" s="34"/>
      <c r="K753" s="34"/>
      <c r="L753" s="34"/>
      <c r="M753" s="34"/>
      <c r="N753" s="34"/>
      <c r="O753" s="34"/>
      <c r="P753" s="34"/>
      <c r="Q753" s="34"/>
      <c r="R753" s="34"/>
      <c r="S753" s="34">
        <v>0</v>
      </c>
    </row>
    <row r="754" spans="1:19">
      <c r="B754" s="5">
        <v>1936</v>
      </c>
      <c r="C754" s="34"/>
      <c r="D754" s="34"/>
      <c r="E754" s="34"/>
      <c r="F754" s="34"/>
      <c r="G754" s="34"/>
      <c r="H754" s="34"/>
      <c r="I754" s="34"/>
      <c r="J754" s="34"/>
      <c r="K754" s="34"/>
      <c r="L754" s="34"/>
      <c r="M754" s="34"/>
      <c r="N754" s="34"/>
      <c r="O754" s="34"/>
      <c r="P754" s="34"/>
      <c r="Q754" s="34"/>
      <c r="R754" s="34"/>
      <c r="S754" s="34">
        <v>0</v>
      </c>
    </row>
    <row r="755" spans="1:19">
      <c r="B755" s="5">
        <v>1935</v>
      </c>
      <c r="C755" s="34"/>
      <c r="D755" s="34"/>
      <c r="E755" s="34"/>
      <c r="F755" s="34"/>
      <c r="G755" s="34"/>
      <c r="H755" s="34"/>
      <c r="I755" s="34"/>
      <c r="J755" s="34"/>
      <c r="K755" s="34"/>
      <c r="L755" s="34"/>
      <c r="M755" s="34"/>
      <c r="N755" s="34"/>
      <c r="O755" s="34"/>
      <c r="P755" s="34"/>
      <c r="Q755" s="34"/>
      <c r="R755" s="34"/>
      <c r="S755" s="34">
        <v>0</v>
      </c>
    </row>
    <row r="756" spans="1:19">
      <c r="B756" s="5">
        <v>1934</v>
      </c>
      <c r="C756" s="34"/>
      <c r="D756" s="34"/>
      <c r="E756" s="34"/>
      <c r="F756" s="34"/>
      <c r="G756" s="34"/>
      <c r="H756" s="34"/>
      <c r="I756" s="34"/>
      <c r="J756" s="34"/>
      <c r="K756" s="34"/>
      <c r="L756" s="34"/>
      <c r="M756" s="34"/>
      <c r="N756" s="34"/>
      <c r="O756" s="34"/>
      <c r="P756" s="34"/>
      <c r="Q756" s="34"/>
      <c r="R756" s="34"/>
      <c r="S756" s="34">
        <v>0</v>
      </c>
    </row>
    <row r="757" spans="1:19">
      <c r="B757" s="5">
        <v>1933</v>
      </c>
      <c r="C757" s="34"/>
      <c r="D757" s="34"/>
      <c r="E757" s="34"/>
      <c r="F757" s="34"/>
      <c r="G757" s="34"/>
      <c r="H757" s="34"/>
      <c r="I757" s="34"/>
      <c r="J757" s="34"/>
      <c r="K757" s="34"/>
      <c r="L757" s="34"/>
      <c r="M757" s="34"/>
      <c r="N757" s="34"/>
      <c r="O757" s="34"/>
      <c r="P757" s="34"/>
      <c r="Q757" s="34"/>
      <c r="R757" s="34"/>
      <c r="S757" s="34">
        <v>0</v>
      </c>
    </row>
    <row r="758" spans="1:19">
      <c r="B758" s="5">
        <v>1932</v>
      </c>
      <c r="C758" s="34"/>
      <c r="D758" s="34"/>
      <c r="E758" s="34"/>
      <c r="F758" s="34"/>
      <c r="G758" s="34"/>
      <c r="H758" s="34"/>
      <c r="I758" s="34"/>
      <c r="J758" s="34"/>
      <c r="K758" s="34"/>
      <c r="L758" s="34"/>
      <c r="M758" s="34"/>
      <c r="N758" s="34"/>
      <c r="O758" s="34"/>
      <c r="P758" s="34"/>
      <c r="Q758" s="34"/>
      <c r="R758" s="34"/>
      <c r="S758" s="34">
        <v>0</v>
      </c>
    </row>
    <row r="759" spans="1:19">
      <c r="B759" s="5">
        <v>1931</v>
      </c>
      <c r="C759" s="34"/>
      <c r="D759" s="34"/>
      <c r="E759" s="34"/>
      <c r="F759" s="34"/>
      <c r="G759" s="34"/>
      <c r="H759" s="34"/>
      <c r="I759" s="34"/>
      <c r="J759" s="34"/>
      <c r="K759" s="34"/>
      <c r="L759" s="34"/>
      <c r="M759" s="34"/>
      <c r="N759" s="34"/>
      <c r="O759" s="34"/>
      <c r="P759" s="34"/>
      <c r="Q759" s="34"/>
      <c r="R759" s="34"/>
      <c r="S759" s="34">
        <v>0</v>
      </c>
    </row>
    <row r="760" spans="1:19">
      <c r="B760" s="5">
        <v>1930</v>
      </c>
      <c r="C760" s="34"/>
      <c r="D760" s="34"/>
      <c r="E760" s="34"/>
      <c r="F760" s="34"/>
      <c r="G760" s="34"/>
      <c r="H760" s="34"/>
      <c r="I760" s="34"/>
      <c r="J760" s="34"/>
      <c r="K760" s="34"/>
      <c r="L760" s="34"/>
      <c r="M760" s="34"/>
      <c r="N760" s="34"/>
      <c r="O760" s="34"/>
      <c r="P760" s="34"/>
      <c r="Q760" s="34"/>
      <c r="R760" s="34"/>
      <c r="S760" s="34">
        <v>0</v>
      </c>
    </row>
    <row r="761" spans="1:19">
      <c r="A761" s="63" t="s">
        <v>190</v>
      </c>
      <c r="B761" s="6" t="s">
        <v>183</v>
      </c>
      <c r="C761" s="7">
        <f t="shared" ref="C761" si="97">SUM(C668:C760)</f>
        <v>0</v>
      </c>
      <c r="D761" s="7">
        <f t="shared" ref="D761" si="98">SUM(D668:D760)</f>
        <v>0</v>
      </c>
      <c r="E761" s="7">
        <f t="shared" ref="E761" si="99">SUM(E668:E760)</f>
        <v>0</v>
      </c>
      <c r="F761" s="7">
        <f t="shared" ref="F761" si="100">SUM(F668:F760)</f>
        <v>0</v>
      </c>
      <c r="G761" s="7">
        <f t="shared" ref="G761" si="101">SUM(G668:G760)</f>
        <v>0</v>
      </c>
      <c r="H761" s="7">
        <f t="shared" ref="H761" si="102">SUM(H668:H760)</f>
        <v>0</v>
      </c>
      <c r="I761" s="7">
        <f t="shared" ref="I761" si="103">SUM(I668:I760)</f>
        <v>0</v>
      </c>
      <c r="J761" s="7">
        <f t="shared" ref="J761" si="104">SUM(J668:J760)</f>
        <v>0</v>
      </c>
      <c r="K761" s="7">
        <f t="shared" ref="K761" si="105">SUM(K668:K760)</f>
        <v>0</v>
      </c>
      <c r="L761" s="7">
        <f t="shared" ref="L761" si="106">SUM(L668:L760)</f>
        <v>0</v>
      </c>
      <c r="M761" s="7">
        <f t="shared" ref="M761" si="107">SUM(M668:M760)</f>
        <v>0</v>
      </c>
      <c r="N761" s="7">
        <f t="shared" ref="N761" si="108">SUM(N668:N760)</f>
        <v>0</v>
      </c>
      <c r="O761" s="7">
        <f t="shared" ref="O761" si="109">SUM(O668:O760)</f>
        <v>0</v>
      </c>
      <c r="P761" s="7">
        <f t="shared" ref="P761" si="110">SUM(P668:P760)</f>
        <v>0</v>
      </c>
      <c r="Q761" s="7">
        <f t="shared" ref="Q761" si="111">SUM(Q668:Q760)</f>
        <v>0</v>
      </c>
      <c r="R761" s="7">
        <f t="shared" ref="R761" si="112">SUM(R668:R760)</f>
        <v>0</v>
      </c>
      <c r="S761" s="7">
        <f>SUM(S668:S760)</f>
        <v>0</v>
      </c>
    </row>
    <row r="762" spans="1:19">
      <c r="A762" s="64"/>
      <c r="B762" s="6"/>
      <c r="C762" s="7"/>
      <c r="D762" s="7"/>
      <c r="E762" s="7"/>
      <c r="F762" s="7"/>
      <c r="G762" s="7"/>
      <c r="H762" s="7"/>
      <c r="I762" s="7"/>
      <c r="J762" s="7"/>
      <c r="K762" s="7"/>
      <c r="L762" s="7"/>
      <c r="M762" s="9"/>
      <c r="N762" s="9"/>
      <c r="O762" s="9"/>
      <c r="P762" s="9"/>
      <c r="Q762" s="9"/>
      <c r="R762" s="9"/>
      <c r="S762" s="9"/>
    </row>
    <row r="763" spans="1:19">
      <c r="A763" s="65" t="s">
        <v>191</v>
      </c>
      <c r="B763" s="5">
        <v>2022</v>
      </c>
      <c r="C763" s="33"/>
      <c r="D763" s="33"/>
      <c r="E763" s="33"/>
      <c r="F763" s="33"/>
      <c r="G763" s="33"/>
      <c r="H763" s="33"/>
      <c r="I763" s="33"/>
      <c r="J763" s="33"/>
      <c r="K763" s="33"/>
      <c r="L763" s="33"/>
      <c r="M763" s="33"/>
      <c r="N763" s="33"/>
      <c r="O763" s="33"/>
      <c r="P763" s="33"/>
      <c r="Q763" s="33"/>
      <c r="R763" s="62"/>
      <c r="S763" s="34">
        <v>75083.651306679356</v>
      </c>
    </row>
    <row r="764" spans="1:19">
      <c r="A764" s="35"/>
      <c r="B764" s="5">
        <v>2021</v>
      </c>
      <c r="C764" s="33"/>
      <c r="D764" s="33"/>
      <c r="E764" s="33"/>
      <c r="F764" s="33"/>
      <c r="G764" s="33"/>
      <c r="H764" s="33"/>
      <c r="I764" s="33"/>
      <c r="J764" s="33"/>
      <c r="K764" s="33"/>
      <c r="L764" s="33"/>
      <c r="M764" s="33"/>
      <c r="N764" s="33"/>
      <c r="O764" s="33"/>
      <c r="P764" s="33"/>
      <c r="Q764" s="33"/>
      <c r="R764" s="104">
        <v>59863.76</v>
      </c>
      <c r="S764" s="104">
        <v>59863.76</v>
      </c>
    </row>
    <row r="765" spans="1:19">
      <c r="B765" s="5">
        <v>2020</v>
      </c>
      <c r="C765" s="33"/>
      <c r="D765" s="33"/>
      <c r="E765" s="33"/>
      <c r="F765" s="33"/>
      <c r="G765" s="33"/>
      <c r="H765" s="33"/>
      <c r="I765" s="33"/>
      <c r="J765" s="33"/>
      <c r="K765" s="33"/>
      <c r="L765" s="33"/>
      <c r="M765" s="33"/>
      <c r="N765" s="33"/>
      <c r="O765" s="33"/>
      <c r="P765" s="33"/>
      <c r="Q765" s="104">
        <v>49162.58</v>
      </c>
      <c r="R765" s="104">
        <v>49162.58</v>
      </c>
      <c r="S765" s="104">
        <v>49162.582615251726</v>
      </c>
    </row>
    <row r="766" spans="1:19">
      <c r="A766" s="37"/>
      <c r="B766" s="5">
        <v>2019</v>
      </c>
      <c r="C766" s="33"/>
      <c r="D766" s="33"/>
      <c r="E766" s="33"/>
      <c r="F766" s="33"/>
      <c r="G766" s="33"/>
      <c r="H766" s="33"/>
      <c r="I766" s="33"/>
      <c r="J766" s="33"/>
      <c r="K766" s="33"/>
      <c r="L766" s="33"/>
      <c r="M766" s="33"/>
      <c r="N766" s="33"/>
      <c r="O766" s="33"/>
      <c r="P766" s="104">
        <v>206089.75</v>
      </c>
      <c r="Q766" s="104">
        <v>206089.75</v>
      </c>
      <c r="R766" s="104">
        <v>206089.75</v>
      </c>
      <c r="S766" s="104">
        <v>206089.74961540327</v>
      </c>
    </row>
    <row r="767" spans="1:19">
      <c r="A767" s="37"/>
      <c r="B767" s="5">
        <v>2018</v>
      </c>
      <c r="C767" s="33"/>
      <c r="D767" s="33"/>
      <c r="E767" s="33"/>
      <c r="F767" s="33"/>
      <c r="G767" s="33"/>
      <c r="H767" s="33"/>
      <c r="I767" s="33"/>
      <c r="J767" s="33"/>
      <c r="K767" s="33"/>
      <c r="L767" s="33"/>
      <c r="M767" s="33"/>
      <c r="N767" s="33"/>
      <c r="O767" s="104">
        <v>3814.03</v>
      </c>
      <c r="P767" s="104">
        <v>3814.03</v>
      </c>
      <c r="Q767" s="104">
        <v>3814.03</v>
      </c>
      <c r="R767" s="104">
        <v>3814.03</v>
      </c>
      <c r="S767" s="104">
        <v>3814.03</v>
      </c>
    </row>
    <row r="768" spans="1:19">
      <c r="A768" s="37"/>
      <c r="B768" s="5">
        <v>2017</v>
      </c>
      <c r="C768" s="33"/>
      <c r="D768" s="33"/>
      <c r="E768" s="33"/>
      <c r="F768" s="33"/>
      <c r="G768" s="33"/>
      <c r="H768" s="33"/>
      <c r="I768" s="33"/>
      <c r="J768" s="33"/>
      <c r="K768" s="33"/>
      <c r="L768" s="33"/>
      <c r="M768" s="33"/>
      <c r="N768" s="104">
        <v>415.63</v>
      </c>
      <c r="O768" s="104">
        <v>365.91</v>
      </c>
      <c r="P768" s="104">
        <v>365.91</v>
      </c>
      <c r="Q768" s="104">
        <v>365.91</v>
      </c>
      <c r="R768" s="104">
        <v>365.91</v>
      </c>
      <c r="S768" s="104">
        <v>365.90529411764703</v>
      </c>
    </row>
    <row r="769" spans="2:19">
      <c r="B769" s="5">
        <v>2016</v>
      </c>
      <c r="C769" s="33"/>
      <c r="D769" s="33"/>
      <c r="E769" s="33"/>
      <c r="F769" s="33"/>
      <c r="G769" s="33"/>
      <c r="H769" s="33"/>
      <c r="I769" s="33"/>
      <c r="J769" s="33"/>
      <c r="K769" s="33"/>
      <c r="L769" s="33"/>
      <c r="M769" s="104">
        <v>13957.23</v>
      </c>
      <c r="N769" s="104">
        <v>13843.87</v>
      </c>
      <c r="O769" s="104">
        <v>13843.87</v>
      </c>
      <c r="P769" s="104">
        <v>13843.87</v>
      </c>
      <c r="Q769" s="104">
        <v>13843.87</v>
      </c>
      <c r="R769" s="104">
        <v>13843.87</v>
      </c>
      <c r="S769" s="104">
        <v>13843.87</v>
      </c>
    </row>
    <row r="770" spans="2:19">
      <c r="B770" s="5">
        <v>2015</v>
      </c>
      <c r="C770" s="33"/>
      <c r="D770" s="33"/>
      <c r="E770" s="33"/>
      <c r="F770" s="33"/>
      <c r="G770" s="33"/>
      <c r="H770" s="33"/>
      <c r="I770" s="33"/>
      <c r="J770" s="33"/>
      <c r="K770" s="33"/>
      <c r="L770" s="104">
        <v>33878.620000000003</v>
      </c>
      <c r="M770" s="104">
        <v>33878.620000000003</v>
      </c>
      <c r="N770" s="104">
        <v>22667.99</v>
      </c>
      <c r="O770" s="104">
        <v>22667.99</v>
      </c>
      <c r="P770" s="104">
        <v>22667.99</v>
      </c>
      <c r="Q770" s="104">
        <v>22667.99</v>
      </c>
      <c r="R770" s="104">
        <v>22667.99</v>
      </c>
      <c r="S770" s="104">
        <v>22667.99</v>
      </c>
    </row>
    <row r="771" spans="2:19">
      <c r="B771" s="5">
        <v>2014</v>
      </c>
      <c r="C771" s="33"/>
      <c r="D771" s="33"/>
      <c r="E771" s="33"/>
      <c r="F771" s="33"/>
      <c r="G771" s="33"/>
      <c r="H771" s="33"/>
      <c r="I771" s="33"/>
      <c r="J771" s="33"/>
      <c r="K771" s="104">
        <v>5820</v>
      </c>
      <c r="L771" s="104">
        <v>5820</v>
      </c>
      <c r="M771" s="104">
        <v>5820</v>
      </c>
      <c r="N771" s="104">
        <v>5820</v>
      </c>
      <c r="O771" s="104">
        <v>5820.01</v>
      </c>
      <c r="P771" s="104">
        <v>5820.01</v>
      </c>
      <c r="Q771" s="104">
        <v>5820.01</v>
      </c>
      <c r="R771" s="104">
        <v>5820.01</v>
      </c>
      <c r="S771" s="104">
        <v>5820.01</v>
      </c>
    </row>
    <row r="772" spans="2:19">
      <c r="B772" s="5">
        <v>2013</v>
      </c>
      <c r="C772" s="33"/>
      <c r="D772" s="33"/>
      <c r="E772" s="33"/>
      <c r="F772" s="33"/>
      <c r="G772" s="33"/>
      <c r="H772" s="33"/>
      <c r="I772" s="33"/>
      <c r="J772" s="104">
        <v>10528.65</v>
      </c>
      <c r="K772" s="104">
        <v>10528.65</v>
      </c>
      <c r="L772" s="104">
        <v>10528.65</v>
      </c>
      <c r="M772" s="104">
        <v>10528.65</v>
      </c>
      <c r="N772" s="104">
        <v>10528.65</v>
      </c>
      <c r="O772" s="104">
        <v>10528.65</v>
      </c>
      <c r="P772" s="104">
        <v>10528.65</v>
      </c>
      <c r="Q772" s="104">
        <v>10528.65</v>
      </c>
      <c r="R772" s="104">
        <v>10528.65</v>
      </c>
      <c r="S772" s="104">
        <v>10528.65</v>
      </c>
    </row>
    <row r="773" spans="2:19">
      <c r="B773" s="5">
        <v>2012</v>
      </c>
      <c r="C773" s="33"/>
      <c r="D773" s="33"/>
      <c r="E773" s="33"/>
      <c r="F773" s="33"/>
      <c r="G773" s="33"/>
      <c r="H773" s="33"/>
      <c r="I773" s="104">
        <v>17816.060000000001</v>
      </c>
      <c r="J773" s="104">
        <v>17816.060000000001</v>
      </c>
      <c r="K773" s="104">
        <v>17816.060000000001</v>
      </c>
      <c r="L773" s="104">
        <v>33943.33</v>
      </c>
      <c r="M773" s="104">
        <v>33975.360000000001</v>
      </c>
      <c r="N773" s="104">
        <v>18512.7</v>
      </c>
      <c r="O773" s="104">
        <v>18194.2</v>
      </c>
      <c r="P773" s="104">
        <v>18194.2</v>
      </c>
      <c r="Q773" s="104">
        <v>18194.2</v>
      </c>
      <c r="R773" s="104">
        <v>18194.2</v>
      </c>
      <c r="S773" s="104">
        <v>18194.2</v>
      </c>
    </row>
    <row r="774" spans="2:19">
      <c r="B774" s="5">
        <v>2011</v>
      </c>
      <c r="C774" s="33"/>
      <c r="D774" s="33"/>
      <c r="E774" s="33"/>
      <c r="F774" s="33"/>
      <c r="G774" s="33"/>
      <c r="H774" s="104">
        <v>4219.5</v>
      </c>
      <c r="I774" s="104">
        <v>4219.5</v>
      </c>
      <c r="J774" s="104">
        <v>4219.5</v>
      </c>
      <c r="K774" s="104">
        <v>4219.5</v>
      </c>
      <c r="L774" s="104">
        <v>4938.87</v>
      </c>
      <c r="M774" s="104">
        <v>4942.66</v>
      </c>
      <c r="N774" s="104">
        <v>4303.3900000000003</v>
      </c>
      <c r="O774" s="104">
        <v>4290.21</v>
      </c>
      <c r="P774" s="104">
        <v>4290.21</v>
      </c>
      <c r="Q774" s="104">
        <v>4290.21</v>
      </c>
      <c r="R774" s="104">
        <v>4290.21</v>
      </c>
      <c r="S774" s="104">
        <v>4290.21</v>
      </c>
    </row>
    <row r="775" spans="2:19">
      <c r="B775" s="5">
        <v>2010</v>
      </c>
      <c r="C775" s="33"/>
      <c r="D775" s="33"/>
      <c r="E775" s="33"/>
      <c r="F775" s="33"/>
      <c r="G775" s="104">
        <v>21997.85</v>
      </c>
      <c r="H775" s="104">
        <v>21997.85</v>
      </c>
      <c r="I775" s="104">
        <v>21997.85</v>
      </c>
      <c r="J775" s="104">
        <v>21997.85</v>
      </c>
      <c r="K775" s="104">
        <v>21997.85</v>
      </c>
      <c r="L775" s="104">
        <v>23944.78</v>
      </c>
      <c r="M775" s="104">
        <v>23944.78</v>
      </c>
      <c r="N775" s="104">
        <v>23982.95</v>
      </c>
      <c r="O775" s="104">
        <v>23944.93</v>
      </c>
      <c r="P775" s="104">
        <v>23944.93</v>
      </c>
      <c r="Q775" s="104">
        <v>23944.93</v>
      </c>
      <c r="R775" s="104">
        <v>23944.93</v>
      </c>
      <c r="S775" s="104">
        <v>23944.93</v>
      </c>
    </row>
    <row r="776" spans="2:19">
      <c r="B776" s="5">
        <v>2009</v>
      </c>
      <c r="C776" s="33"/>
      <c r="D776" s="33"/>
      <c r="E776" s="33"/>
      <c r="F776" s="104">
        <v>14984.07</v>
      </c>
      <c r="G776" s="104">
        <v>14984.07</v>
      </c>
      <c r="H776" s="104">
        <v>14984.07</v>
      </c>
      <c r="I776" s="104">
        <v>14984.07</v>
      </c>
      <c r="J776" s="104">
        <v>14984.07</v>
      </c>
      <c r="K776" s="104">
        <v>14984.07</v>
      </c>
      <c r="L776" s="104">
        <v>14984.07</v>
      </c>
      <c r="M776" s="104">
        <v>14984.07</v>
      </c>
      <c r="N776" s="104">
        <v>14984.07</v>
      </c>
      <c r="O776" s="104">
        <v>14984</v>
      </c>
      <c r="P776" s="104">
        <v>14984</v>
      </c>
      <c r="Q776" s="104">
        <v>14984</v>
      </c>
      <c r="R776" s="104">
        <v>14984</v>
      </c>
      <c r="S776" s="104">
        <v>14984</v>
      </c>
    </row>
    <row r="777" spans="2:19">
      <c r="B777" s="5">
        <v>2008</v>
      </c>
      <c r="C777" s="33"/>
      <c r="D777" s="33"/>
      <c r="E777" s="104">
        <v>4780</v>
      </c>
      <c r="F777" s="104">
        <v>4780</v>
      </c>
      <c r="G777" s="34"/>
      <c r="H777" s="34"/>
      <c r="I777" s="34"/>
      <c r="J777" s="34"/>
      <c r="K777" s="34"/>
      <c r="L777" s="34"/>
      <c r="M777" s="34"/>
      <c r="N777" s="34"/>
      <c r="O777" s="104"/>
      <c r="P777" s="104"/>
      <c r="Q777" s="104"/>
      <c r="R777" s="104"/>
      <c r="S777" s="104"/>
    </row>
    <row r="778" spans="2:19">
      <c r="B778" s="5">
        <v>2007</v>
      </c>
      <c r="C778" s="33"/>
      <c r="D778" s="104">
        <v>8540.85</v>
      </c>
      <c r="E778" s="104">
        <v>8540.85</v>
      </c>
      <c r="F778" s="104">
        <v>8540.85</v>
      </c>
      <c r="G778" s="104">
        <v>8540.85</v>
      </c>
      <c r="H778" s="104">
        <v>8540.85</v>
      </c>
      <c r="I778" s="104">
        <v>8540.85</v>
      </c>
      <c r="J778" s="104">
        <v>8540.85</v>
      </c>
      <c r="K778" s="104">
        <v>8540.85</v>
      </c>
      <c r="L778" s="104">
        <v>8747.61</v>
      </c>
      <c r="M778" s="104">
        <v>8751.66</v>
      </c>
      <c r="N778" s="104">
        <v>8751.9599999999991</v>
      </c>
      <c r="O778" s="104">
        <v>8720.06</v>
      </c>
      <c r="P778" s="104">
        <v>8720.06</v>
      </c>
      <c r="Q778" s="104">
        <v>8720.06</v>
      </c>
      <c r="R778" s="104">
        <v>8720.06</v>
      </c>
      <c r="S778" s="104">
        <v>8720.0600000000013</v>
      </c>
    </row>
    <row r="779" spans="2:19">
      <c r="B779" s="5">
        <v>2006</v>
      </c>
      <c r="C779" s="104">
        <v>73302.960000000006</v>
      </c>
      <c r="D779" s="104">
        <v>60633.27</v>
      </c>
      <c r="E779" s="104">
        <v>54200.15</v>
      </c>
      <c r="F779" s="104">
        <v>40527.71</v>
      </c>
      <c r="G779" s="104">
        <v>58864.32</v>
      </c>
      <c r="H779" s="104">
        <v>57656.98</v>
      </c>
      <c r="I779" s="104">
        <v>49167.1</v>
      </c>
      <c r="J779" s="104">
        <v>49102.879999999997</v>
      </c>
      <c r="K779" s="104">
        <v>48447.83</v>
      </c>
      <c r="L779" s="104">
        <v>50664.41</v>
      </c>
      <c r="M779" s="104">
        <v>51010.21</v>
      </c>
      <c r="N779" s="104">
        <v>2419.56</v>
      </c>
      <c r="O779" s="104">
        <v>2419.56</v>
      </c>
      <c r="P779" s="104">
        <v>2419.56</v>
      </c>
      <c r="Q779" s="104">
        <v>2419.56</v>
      </c>
      <c r="R779" s="104">
        <v>2419.56</v>
      </c>
      <c r="S779" s="104">
        <v>2419.56</v>
      </c>
    </row>
    <row r="780" spans="2:19">
      <c r="B780" s="5">
        <v>2005</v>
      </c>
      <c r="C780" s="104">
        <v>11116.38</v>
      </c>
      <c r="D780" s="104">
        <v>5738.37</v>
      </c>
      <c r="E780" s="104">
        <v>5270.35</v>
      </c>
      <c r="F780" s="104">
        <v>5270.35</v>
      </c>
      <c r="G780" s="104">
        <v>8375.32</v>
      </c>
      <c r="H780" s="104">
        <v>8375.32</v>
      </c>
      <c r="I780" s="104">
        <v>8375.32</v>
      </c>
      <c r="J780" s="104">
        <v>8375.32</v>
      </c>
      <c r="K780" s="104">
        <v>8375.32</v>
      </c>
      <c r="L780" s="104">
        <v>8375.32</v>
      </c>
      <c r="M780" s="104">
        <v>8375.32</v>
      </c>
      <c r="N780" s="34"/>
      <c r="O780" s="104"/>
      <c r="P780" s="104"/>
      <c r="Q780" s="104"/>
      <c r="R780" s="104"/>
      <c r="S780" s="104"/>
    </row>
    <row r="781" spans="2:19">
      <c r="B781" s="5">
        <v>2004</v>
      </c>
      <c r="C781" s="104">
        <v>87860.74</v>
      </c>
      <c r="D781" s="104">
        <v>60119.47</v>
      </c>
      <c r="E781" s="104">
        <v>53851.1</v>
      </c>
      <c r="F781" s="104">
        <v>44722.19</v>
      </c>
      <c r="G781" s="104">
        <v>58687.89</v>
      </c>
      <c r="H781" s="104">
        <v>57881.77</v>
      </c>
      <c r="I781" s="104">
        <v>52213.18</v>
      </c>
      <c r="J781" s="104">
        <v>52170.3</v>
      </c>
      <c r="K781" s="104">
        <v>51732.94</v>
      </c>
      <c r="L781" s="104">
        <v>53212.92</v>
      </c>
      <c r="M781" s="104">
        <v>53443.8</v>
      </c>
      <c r="N781" s="104">
        <v>5279.65</v>
      </c>
      <c r="O781" s="104">
        <v>5279.65</v>
      </c>
      <c r="P781" s="104">
        <v>5279.65</v>
      </c>
      <c r="Q781" s="104">
        <v>5279.65</v>
      </c>
      <c r="R781" s="104">
        <v>5279.65</v>
      </c>
      <c r="S781" s="104">
        <v>5279.65</v>
      </c>
    </row>
    <row r="782" spans="2:19">
      <c r="B782" s="5">
        <v>2003</v>
      </c>
      <c r="C782" s="104">
        <v>60571.66</v>
      </c>
      <c r="D782" s="104">
        <v>60529.5</v>
      </c>
      <c r="E782" s="104">
        <v>44056.52</v>
      </c>
      <c r="F782" s="104">
        <v>44056.52</v>
      </c>
      <c r="G782" s="104">
        <v>44056.52</v>
      </c>
      <c r="H782" s="104">
        <v>44056.52</v>
      </c>
      <c r="I782" s="104">
        <v>44056.52</v>
      </c>
      <c r="J782" s="104">
        <v>44056.52</v>
      </c>
      <c r="K782" s="104">
        <v>44056.52</v>
      </c>
      <c r="L782" s="104">
        <v>44056.52</v>
      </c>
      <c r="M782" s="104">
        <v>44056.52</v>
      </c>
      <c r="N782" s="104">
        <v>2409.84</v>
      </c>
      <c r="O782" s="104">
        <v>2409.84</v>
      </c>
      <c r="P782" s="104">
        <v>2409.84</v>
      </c>
      <c r="Q782" s="104">
        <v>2409.84</v>
      </c>
      <c r="R782" s="104">
        <v>2409.84</v>
      </c>
      <c r="S782" s="104">
        <v>2409.84</v>
      </c>
    </row>
    <row r="783" spans="2:19">
      <c r="B783" s="5">
        <v>2002</v>
      </c>
      <c r="C783" s="104">
        <v>267574.28999999998</v>
      </c>
      <c r="D783" s="104">
        <v>32493.360000000001</v>
      </c>
      <c r="E783" s="104">
        <v>29304.7</v>
      </c>
      <c r="F783" s="104">
        <v>29304.7</v>
      </c>
      <c r="G783" s="104">
        <v>23682.5</v>
      </c>
      <c r="H783" s="104">
        <v>23682.5</v>
      </c>
      <c r="I783" s="104">
        <v>23682.5</v>
      </c>
      <c r="J783" s="104">
        <v>23682.5</v>
      </c>
      <c r="K783" s="104">
        <v>23682.5</v>
      </c>
      <c r="L783" s="104">
        <v>23682.5</v>
      </c>
      <c r="M783" s="104">
        <v>23682.5</v>
      </c>
      <c r="N783" s="34"/>
      <c r="O783" s="104"/>
      <c r="P783" s="104"/>
      <c r="Q783" s="104"/>
      <c r="R783" s="104"/>
      <c r="S783" s="104"/>
    </row>
    <row r="784" spans="2:19">
      <c r="B784" s="5">
        <v>2001</v>
      </c>
      <c r="C784" s="104">
        <v>53225.440000000002</v>
      </c>
      <c r="D784" s="104">
        <v>55187.41</v>
      </c>
      <c r="E784" s="104">
        <v>30893.56</v>
      </c>
      <c r="F784" s="104">
        <v>30510.77</v>
      </c>
      <c r="G784" s="104">
        <v>30958.28</v>
      </c>
      <c r="H784" s="104">
        <v>30924.48</v>
      </c>
      <c r="I784" s="104">
        <v>30686.79</v>
      </c>
      <c r="J784" s="104">
        <v>29974.51</v>
      </c>
      <c r="K784" s="104">
        <v>29966.67</v>
      </c>
      <c r="L784" s="104">
        <v>29993.21</v>
      </c>
      <c r="M784" s="104">
        <v>29997.35</v>
      </c>
      <c r="N784" s="34"/>
      <c r="O784" s="104"/>
      <c r="P784" s="104"/>
      <c r="Q784" s="104"/>
      <c r="R784" s="104"/>
      <c r="S784" s="104"/>
    </row>
    <row r="785" spans="2:19">
      <c r="B785" s="5">
        <v>2000</v>
      </c>
      <c r="C785" s="104">
        <v>115378.59</v>
      </c>
      <c r="D785" s="104">
        <v>30307.33</v>
      </c>
      <c r="E785" s="104">
        <v>6619.5</v>
      </c>
      <c r="F785" s="104">
        <v>5974.18</v>
      </c>
      <c r="G785" s="104">
        <v>6728.62</v>
      </c>
      <c r="H785" s="104">
        <v>6671.64</v>
      </c>
      <c r="I785" s="104">
        <v>6270.93</v>
      </c>
      <c r="J785" s="104">
        <v>6267.9</v>
      </c>
      <c r="K785" s="104">
        <v>6236.98</v>
      </c>
      <c r="L785" s="104">
        <v>6341.6</v>
      </c>
      <c r="M785" s="104">
        <v>6357.92</v>
      </c>
      <c r="N785" s="104">
        <v>1087.01</v>
      </c>
      <c r="O785" s="104"/>
      <c r="P785" s="104"/>
      <c r="Q785" s="104"/>
      <c r="R785" s="104"/>
      <c r="S785" s="104"/>
    </row>
    <row r="786" spans="2:19">
      <c r="B786" s="5">
        <v>1999</v>
      </c>
      <c r="C786" s="104">
        <v>141606.21</v>
      </c>
      <c r="D786" s="104">
        <v>18465.66</v>
      </c>
      <c r="E786" s="104">
        <v>3282.24</v>
      </c>
      <c r="F786" s="104">
        <v>3282.24</v>
      </c>
      <c r="G786" s="104">
        <v>3282.24</v>
      </c>
      <c r="H786" s="104">
        <v>3282.24</v>
      </c>
      <c r="I786" s="104">
        <v>3282.24</v>
      </c>
      <c r="J786" s="104">
        <v>3282.24</v>
      </c>
      <c r="K786" s="104">
        <v>3282.24</v>
      </c>
      <c r="L786" s="104">
        <v>3282.24</v>
      </c>
      <c r="M786" s="104">
        <v>3282.24</v>
      </c>
      <c r="N786" s="34"/>
      <c r="O786" s="104"/>
      <c r="P786" s="104"/>
      <c r="Q786" s="104"/>
      <c r="R786" s="104"/>
      <c r="S786" s="104"/>
    </row>
    <row r="787" spans="2:19">
      <c r="B787" s="5">
        <v>1998</v>
      </c>
      <c r="C787" s="104">
        <v>6057.45</v>
      </c>
      <c r="D787" s="104">
        <v>2422.08</v>
      </c>
      <c r="E787" s="34"/>
      <c r="F787" s="34"/>
      <c r="G787" s="34"/>
      <c r="H787" s="34"/>
      <c r="I787" s="34"/>
      <c r="J787" s="34"/>
      <c r="K787" s="34"/>
      <c r="L787" s="34"/>
      <c r="M787" s="34"/>
      <c r="N787" s="34"/>
      <c r="O787" s="34"/>
      <c r="P787" s="34"/>
      <c r="Q787" s="34"/>
      <c r="R787" s="34"/>
      <c r="S787" s="34"/>
    </row>
    <row r="788" spans="2:19">
      <c r="B788" s="5">
        <v>1997</v>
      </c>
      <c r="C788" s="104">
        <v>3670.21</v>
      </c>
      <c r="D788" s="34"/>
      <c r="E788" s="34"/>
      <c r="F788" s="34"/>
      <c r="G788" s="34"/>
      <c r="H788" s="34"/>
      <c r="I788" s="34"/>
      <c r="J788" s="34"/>
      <c r="K788" s="34"/>
      <c r="L788" s="34"/>
      <c r="M788" s="34"/>
      <c r="N788" s="34"/>
      <c r="O788" s="34"/>
      <c r="P788" s="34"/>
      <c r="Q788" s="34"/>
      <c r="R788" s="34"/>
      <c r="S788" s="34"/>
    </row>
    <row r="789" spans="2:19">
      <c r="B789" s="5">
        <v>1996</v>
      </c>
      <c r="C789" s="104">
        <v>288802.67</v>
      </c>
      <c r="D789" s="34"/>
      <c r="E789" s="34"/>
      <c r="F789" s="34"/>
      <c r="G789" s="34"/>
      <c r="H789" s="34"/>
      <c r="I789" s="34"/>
      <c r="J789" s="34"/>
      <c r="K789" s="34"/>
      <c r="L789" s="34"/>
      <c r="M789" s="34"/>
      <c r="N789" s="34"/>
      <c r="O789" s="34"/>
      <c r="P789" s="34"/>
      <c r="Q789" s="34"/>
      <c r="R789" s="34"/>
      <c r="S789" s="34"/>
    </row>
    <row r="790" spans="2:19">
      <c r="B790" s="5">
        <v>1995</v>
      </c>
      <c r="C790" s="104">
        <v>150.83000000000001</v>
      </c>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191</v>
      </c>
      <c r="B856" s="6" t="s">
        <v>183</v>
      </c>
      <c r="C856" s="7">
        <f t="shared" ref="C856" si="113">SUM(C763:C855)</f>
        <v>1109317.43</v>
      </c>
      <c r="D856" s="7">
        <f t="shared" ref="D856" si="114">SUM(D763:D855)</f>
        <v>334437.3</v>
      </c>
      <c r="E856" s="7">
        <f t="shared" ref="E856" si="115">SUM(E763:E855)</f>
        <v>240798.97</v>
      </c>
      <c r="F856" s="7">
        <f t="shared" ref="F856" si="116">SUM(F763:F855)</f>
        <v>231953.58</v>
      </c>
      <c r="G856" s="7">
        <f t="shared" ref="G856" si="117">SUM(G763:G855)</f>
        <v>280158.45999999996</v>
      </c>
      <c r="H856" s="7">
        <f t="shared" ref="H856" si="118">SUM(H763:H855)</f>
        <v>282273.71999999997</v>
      </c>
      <c r="I856" s="7">
        <f t="shared" ref="I856" si="119">SUM(I763:I855)</f>
        <v>285292.90999999997</v>
      </c>
      <c r="J856" s="7">
        <f t="shared" ref="J856" si="120">SUM(J763:J855)</f>
        <v>294999.15000000002</v>
      </c>
      <c r="K856" s="7">
        <f t="shared" ref="K856" si="121">SUM(K763:K855)</f>
        <v>299687.98</v>
      </c>
      <c r="L856" s="7">
        <f t="shared" ref="L856" si="122">SUM(L763:L855)</f>
        <v>356394.65</v>
      </c>
      <c r="M856" s="7">
        <f t="shared" ref="M856" si="123">SUM(M763:M855)</f>
        <v>370988.89</v>
      </c>
      <c r="N856" s="7">
        <f t="shared" ref="N856" si="124">SUM(N763:N855)</f>
        <v>135007.26999999999</v>
      </c>
      <c r="O856" s="7">
        <f t="shared" ref="O856" si="125">SUM(O763:O855)</f>
        <v>137282.91</v>
      </c>
      <c r="P856" s="7">
        <f t="shared" ref="P856" si="126">SUM(P763:P855)</f>
        <v>343372.66000000009</v>
      </c>
      <c r="Q856" s="7">
        <f t="shared" ref="Q856" si="127">SUM(Q763:Q855)</f>
        <v>392535.24000000011</v>
      </c>
      <c r="R856" s="7">
        <f t="shared" ref="R856" si="128">SUM(R763:R855)</f>
        <v>452399.00000000006</v>
      </c>
      <c r="S856" s="7">
        <f>SUM(S763:S855)</f>
        <v>527482.64883145201</v>
      </c>
    </row>
    <row r="857" spans="1:19">
      <c r="A857" s="64"/>
      <c r="B857" s="6"/>
      <c r="C857" s="7"/>
      <c r="D857" s="7"/>
      <c r="E857" s="7"/>
      <c r="F857" s="7"/>
      <c r="G857" s="7"/>
      <c r="H857" s="7"/>
      <c r="I857" s="7"/>
      <c r="J857" s="7"/>
      <c r="K857" s="7"/>
      <c r="L857" s="7"/>
      <c r="M857" s="9"/>
      <c r="N857" s="9"/>
      <c r="O857" s="9"/>
      <c r="P857" s="9"/>
      <c r="Q857" s="9"/>
      <c r="R857" s="9"/>
      <c r="S857" s="9"/>
    </row>
    <row r="858" spans="1:19">
      <c r="A858" s="65" t="s">
        <v>192</v>
      </c>
      <c r="B858" s="5">
        <v>2022</v>
      </c>
      <c r="C858" s="33"/>
      <c r="D858" s="33"/>
      <c r="E858" s="33"/>
      <c r="F858" s="33"/>
      <c r="G858" s="33"/>
      <c r="H858" s="33"/>
      <c r="I858" s="33"/>
      <c r="J858" s="33"/>
      <c r="K858" s="33"/>
      <c r="L858" s="33"/>
      <c r="M858" s="33"/>
      <c r="N858" s="33"/>
      <c r="O858" s="33"/>
      <c r="P858" s="33"/>
      <c r="Q858" s="33"/>
      <c r="R858" s="62"/>
      <c r="S858" s="34">
        <v>861803.06870165525</v>
      </c>
    </row>
    <row r="859" spans="1:19">
      <c r="A859" s="35"/>
      <c r="B859" s="5">
        <v>2021</v>
      </c>
      <c r="C859" s="33"/>
      <c r="D859" s="33"/>
      <c r="E859" s="33"/>
      <c r="F859" s="33"/>
      <c r="G859" s="33"/>
      <c r="H859" s="33"/>
      <c r="I859" s="33"/>
      <c r="J859" s="33"/>
      <c r="K859" s="33"/>
      <c r="L859" s="33"/>
      <c r="M859" s="33"/>
      <c r="N859" s="33"/>
      <c r="O859" s="33"/>
      <c r="P859" s="33"/>
      <c r="Q859" s="33"/>
      <c r="R859" s="104">
        <v>272432.23</v>
      </c>
      <c r="S859" s="104">
        <v>272432.23</v>
      </c>
    </row>
    <row r="860" spans="1:19">
      <c r="B860" s="5">
        <v>2020</v>
      </c>
      <c r="C860" s="33"/>
      <c r="D860" s="33"/>
      <c r="E860" s="33"/>
      <c r="F860" s="33"/>
      <c r="G860" s="33"/>
      <c r="H860" s="33"/>
      <c r="I860" s="33"/>
      <c r="J860" s="33"/>
      <c r="K860" s="33"/>
      <c r="L860" s="33"/>
      <c r="M860" s="33"/>
      <c r="N860" s="33"/>
      <c r="O860" s="33"/>
      <c r="P860" s="33"/>
      <c r="Q860" s="104">
        <v>390997.01</v>
      </c>
      <c r="R860" s="104">
        <v>390997.01</v>
      </c>
      <c r="S860" s="104">
        <v>390997.0069301186</v>
      </c>
    </row>
    <row r="861" spans="1:19">
      <c r="A861" s="37"/>
      <c r="B861" s="5">
        <v>2019</v>
      </c>
      <c r="C861" s="33"/>
      <c r="D861" s="33"/>
      <c r="E861" s="33"/>
      <c r="F861" s="33"/>
      <c r="G861" s="33"/>
      <c r="H861" s="33"/>
      <c r="I861" s="33"/>
      <c r="J861" s="33"/>
      <c r="K861" s="33"/>
      <c r="L861" s="33"/>
      <c r="M861" s="33"/>
      <c r="N861" s="33"/>
      <c r="O861" s="33"/>
      <c r="P861" s="104">
        <v>2109299.5699999998</v>
      </c>
      <c r="Q861" s="104">
        <v>2109299.5699999998</v>
      </c>
      <c r="R861" s="104">
        <v>2109299.5699999998</v>
      </c>
      <c r="S861" s="104">
        <v>2109299.5746461693</v>
      </c>
    </row>
    <row r="862" spans="1:19">
      <c r="A862" s="37"/>
      <c r="B862" s="5">
        <v>2018</v>
      </c>
      <c r="C862" s="33"/>
      <c r="D862" s="33"/>
      <c r="E862" s="33"/>
      <c r="F862" s="33"/>
      <c r="G862" s="33"/>
      <c r="H862" s="33"/>
      <c r="I862" s="33"/>
      <c r="J862" s="33"/>
      <c r="K862" s="33"/>
      <c r="L862" s="33"/>
      <c r="M862" s="33"/>
      <c r="N862" s="33"/>
      <c r="O862" s="104">
        <v>575646.13</v>
      </c>
      <c r="P862" s="104">
        <v>575646.13</v>
      </c>
      <c r="Q862" s="104">
        <v>575646.13</v>
      </c>
      <c r="R862" s="104">
        <v>575646.13</v>
      </c>
      <c r="S862" s="104">
        <v>575646.12999999989</v>
      </c>
    </row>
    <row r="863" spans="1:19">
      <c r="A863" s="37"/>
      <c r="B863" s="5">
        <v>2017</v>
      </c>
      <c r="C863" s="33"/>
      <c r="D863" s="33"/>
      <c r="E863" s="33"/>
      <c r="F863" s="33"/>
      <c r="G863" s="33"/>
      <c r="H863" s="33"/>
      <c r="I863" s="33"/>
      <c r="J863" s="33"/>
      <c r="K863" s="33"/>
      <c r="L863" s="33"/>
      <c r="M863" s="33"/>
      <c r="N863" s="104">
        <v>221268.95</v>
      </c>
      <c r="O863" s="104">
        <v>223808.49</v>
      </c>
      <c r="P863" s="104">
        <v>223808.49</v>
      </c>
      <c r="Q863" s="104">
        <v>223808.49</v>
      </c>
      <c r="R863" s="104">
        <v>223808.49</v>
      </c>
      <c r="S863" s="104">
        <v>223808.48639183555</v>
      </c>
    </row>
    <row r="864" spans="1:19">
      <c r="B864" s="5">
        <v>2016</v>
      </c>
      <c r="C864" s="33"/>
      <c r="D864" s="33"/>
      <c r="E864" s="33"/>
      <c r="F864" s="33"/>
      <c r="G864" s="33"/>
      <c r="H864" s="33"/>
      <c r="I864" s="33"/>
      <c r="J864" s="33"/>
      <c r="K864" s="33"/>
      <c r="L864" s="33"/>
      <c r="M864" s="104">
        <v>414032.39</v>
      </c>
      <c r="N864" s="104">
        <v>419930.22</v>
      </c>
      <c r="O864" s="104">
        <v>413350.93</v>
      </c>
      <c r="P864" s="104">
        <v>413350.93</v>
      </c>
      <c r="Q864" s="104">
        <v>413350.93</v>
      </c>
      <c r="R864" s="104">
        <v>413350.93</v>
      </c>
      <c r="S864" s="104">
        <v>413350.93</v>
      </c>
    </row>
    <row r="865" spans="2:19">
      <c r="B865" s="5">
        <v>2015</v>
      </c>
      <c r="C865" s="33"/>
      <c r="D865" s="33"/>
      <c r="E865" s="33"/>
      <c r="F865" s="33"/>
      <c r="G865" s="33"/>
      <c r="H865" s="33"/>
      <c r="I865" s="33"/>
      <c r="J865" s="33"/>
      <c r="K865" s="33"/>
      <c r="L865" s="104">
        <v>264055.81</v>
      </c>
      <c r="M865" s="104">
        <v>263286.64</v>
      </c>
      <c r="N865" s="104">
        <v>261991.15</v>
      </c>
      <c r="O865" s="104">
        <v>262305.59999999998</v>
      </c>
      <c r="P865" s="104">
        <v>262305.59999999998</v>
      </c>
      <c r="Q865" s="104">
        <v>262305.59999999998</v>
      </c>
      <c r="R865" s="104">
        <v>262305.59999999998</v>
      </c>
      <c r="S865" s="104">
        <v>262305.59999999998</v>
      </c>
    </row>
    <row r="866" spans="2:19">
      <c r="B866" s="5">
        <v>2014</v>
      </c>
      <c r="C866" s="33"/>
      <c r="D866" s="33"/>
      <c r="E866" s="33"/>
      <c r="F866" s="33"/>
      <c r="G866" s="33"/>
      <c r="H866" s="33"/>
      <c r="I866" s="33"/>
      <c r="J866" s="33"/>
      <c r="K866" s="104">
        <v>61348.67</v>
      </c>
      <c r="L866" s="104">
        <v>75213.740000000005</v>
      </c>
      <c r="M866" s="104">
        <v>85215.29</v>
      </c>
      <c r="N866" s="104">
        <v>81665.02</v>
      </c>
      <c r="O866" s="104">
        <v>81665.02</v>
      </c>
      <c r="P866" s="104">
        <v>81665.02</v>
      </c>
      <c r="Q866" s="104">
        <v>81665.02</v>
      </c>
      <c r="R866" s="104">
        <v>81665.02</v>
      </c>
      <c r="S866" s="104">
        <v>81665.02</v>
      </c>
    </row>
    <row r="867" spans="2:19">
      <c r="B867" s="5">
        <v>2013</v>
      </c>
      <c r="C867" s="33"/>
      <c r="D867" s="33"/>
      <c r="E867" s="33"/>
      <c r="F867" s="33"/>
      <c r="G867" s="33"/>
      <c r="H867" s="33"/>
      <c r="I867" s="33"/>
      <c r="J867" s="104">
        <v>187512.45</v>
      </c>
      <c r="K867" s="104">
        <v>183956.69</v>
      </c>
      <c r="L867" s="104">
        <v>191600.56</v>
      </c>
      <c r="M867" s="104">
        <v>192274.66</v>
      </c>
      <c r="N867" s="104">
        <v>106814.17</v>
      </c>
      <c r="O867" s="104">
        <v>98102.48</v>
      </c>
      <c r="P867" s="104">
        <v>98102.48</v>
      </c>
      <c r="Q867" s="104">
        <v>98102.48</v>
      </c>
      <c r="R867" s="104">
        <v>98102.48</v>
      </c>
      <c r="S867" s="104">
        <v>98102.48</v>
      </c>
    </row>
    <row r="868" spans="2:19">
      <c r="B868" s="5">
        <v>2012</v>
      </c>
      <c r="C868" s="33"/>
      <c r="D868" s="33"/>
      <c r="E868" s="33"/>
      <c r="F868" s="33"/>
      <c r="G868" s="33"/>
      <c r="H868" s="33"/>
      <c r="I868" s="104">
        <v>160349.44</v>
      </c>
      <c r="J868" s="104">
        <v>154894.20000000001</v>
      </c>
      <c r="K868" s="104">
        <v>153724.26999999999</v>
      </c>
      <c r="L868" s="104">
        <v>170645.92</v>
      </c>
      <c r="M868" s="104">
        <v>171261.16</v>
      </c>
      <c r="N868" s="104">
        <v>173227.97</v>
      </c>
      <c r="O868" s="104">
        <v>172538.54</v>
      </c>
      <c r="P868" s="104">
        <v>172538.54</v>
      </c>
      <c r="Q868" s="104">
        <v>172538.54</v>
      </c>
      <c r="R868" s="104">
        <v>172538.54</v>
      </c>
      <c r="S868" s="104">
        <v>172538.54</v>
      </c>
    </row>
    <row r="869" spans="2:19">
      <c r="B869" s="5">
        <v>2011</v>
      </c>
      <c r="C869" s="33"/>
      <c r="D869" s="33"/>
      <c r="E869" s="33"/>
      <c r="F869" s="33"/>
      <c r="G869" s="33"/>
      <c r="H869" s="104">
        <v>222822.73</v>
      </c>
      <c r="I869" s="104">
        <v>197139.93</v>
      </c>
      <c r="J869" s="104">
        <v>196940.37</v>
      </c>
      <c r="K869" s="104">
        <v>194904.82</v>
      </c>
      <c r="L869" s="104">
        <v>299335.92</v>
      </c>
      <c r="M869" s="104">
        <v>299794.59999999998</v>
      </c>
      <c r="N869" s="104">
        <v>300852.23</v>
      </c>
      <c r="O869" s="104">
        <v>224974.07999999999</v>
      </c>
      <c r="P869" s="104">
        <v>224974.07999999999</v>
      </c>
      <c r="Q869" s="104">
        <v>224974.07999999999</v>
      </c>
      <c r="R869" s="104">
        <v>224974.07999999999</v>
      </c>
      <c r="S869" s="104">
        <v>224974.07999999999</v>
      </c>
    </row>
    <row r="870" spans="2:19">
      <c r="B870" s="5">
        <v>2010</v>
      </c>
      <c r="C870" s="33"/>
      <c r="D870" s="33"/>
      <c r="E870" s="33"/>
      <c r="F870" s="33"/>
      <c r="G870" s="104">
        <v>124327.88</v>
      </c>
      <c r="H870" s="104">
        <v>121623.16</v>
      </c>
      <c r="I870" s="104">
        <v>146880.38</v>
      </c>
      <c r="J870" s="104">
        <v>146880.38</v>
      </c>
      <c r="K870" s="104">
        <v>146880.38</v>
      </c>
      <c r="L870" s="104">
        <v>146880.38</v>
      </c>
      <c r="M870" s="104">
        <v>146880.38</v>
      </c>
      <c r="N870" s="104">
        <v>3780</v>
      </c>
      <c r="O870" s="104">
        <v>3780</v>
      </c>
      <c r="P870" s="104">
        <v>3780</v>
      </c>
      <c r="Q870" s="104">
        <v>3780</v>
      </c>
      <c r="R870" s="104">
        <v>3780</v>
      </c>
      <c r="S870" s="104">
        <v>3780</v>
      </c>
    </row>
    <row r="871" spans="2:19">
      <c r="B871" s="5">
        <v>2009</v>
      </c>
      <c r="C871" s="33"/>
      <c r="D871" s="33"/>
      <c r="E871" s="33"/>
      <c r="F871" s="104">
        <v>132638.28</v>
      </c>
      <c r="G871" s="104">
        <v>173962.46</v>
      </c>
      <c r="H871" s="104">
        <v>170842.2</v>
      </c>
      <c r="I871" s="104">
        <v>120946.47</v>
      </c>
      <c r="J871" s="104">
        <v>120927.14</v>
      </c>
      <c r="K871" s="104">
        <v>120730.03</v>
      </c>
      <c r="L871" s="104">
        <v>134834.20000000001</v>
      </c>
      <c r="M871" s="104">
        <v>134064.20000000001</v>
      </c>
      <c r="N871" s="104">
        <v>61288.2</v>
      </c>
      <c r="O871" s="104">
        <v>61288.2</v>
      </c>
      <c r="P871" s="104">
        <v>61288.2</v>
      </c>
      <c r="Q871" s="104">
        <v>61288.2</v>
      </c>
      <c r="R871" s="104">
        <v>61288.2</v>
      </c>
      <c r="S871" s="104">
        <v>61288.2</v>
      </c>
    </row>
    <row r="872" spans="2:19">
      <c r="B872" s="5">
        <v>2008</v>
      </c>
      <c r="C872" s="33"/>
      <c r="D872" s="33"/>
      <c r="E872" s="104">
        <v>37345.86</v>
      </c>
      <c r="F872" s="104">
        <v>28830.720000000001</v>
      </c>
      <c r="G872" s="104">
        <v>38786.720000000001</v>
      </c>
      <c r="H872" s="104">
        <v>38034.720000000001</v>
      </c>
      <c r="I872" s="104">
        <v>32746.720000000001</v>
      </c>
      <c r="J872" s="104">
        <v>32706.720000000001</v>
      </c>
      <c r="K872" s="104">
        <v>32298.720000000001</v>
      </c>
      <c r="L872" s="104">
        <v>81396.58</v>
      </c>
      <c r="M872" s="104">
        <v>72834.7</v>
      </c>
      <c r="N872" s="104">
        <v>72401.990000000005</v>
      </c>
      <c r="O872" s="104">
        <v>45668.77</v>
      </c>
      <c r="P872" s="104">
        <v>45668.77</v>
      </c>
      <c r="Q872" s="104">
        <v>45668.77</v>
      </c>
      <c r="R872" s="104">
        <v>45668.77</v>
      </c>
      <c r="S872" s="104">
        <v>45668.770000000004</v>
      </c>
    </row>
    <row r="873" spans="2:19">
      <c r="B873" s="5">
        <v>2007</v>
      </c>
      <c r="C873" s="33"/>
      <c r="D873" s="104">
        <v>40315.49</v>
      </c>
      <c r="E873" s="104">
        <v>12641.06</v>
      </c>
      <c r="F873" s="104">
        <v>12585.92</v>
      </c>
      <c r="G873" s="104">
        <v>12650.39</v>
      </c>
      <c r="H873" s="104">
        <v>12645.52</v>
      </c>
      <c r="I873" s="104">
        <v>12611.28</v>
      </c>
      <c r="J873" s="104">
        <v>12611.02</v>
      </c>
      <c r="K873" s="104">
        <v>12608.38</v>
      </c>
      <c r="L873" s="104">
        <v>102726.32</v>
      </c>
      <c r="M873" s="104">
        <v>102727.71</v>
      </c>
      <c r="N873" s="104">
        <v>12432.23</v>
      </c>
      <c r="O873" s="104">
        <v>12432.23</v>
      </c>
      <c r="P873" s="104">
        <v>12432.23</v>
      </c>
      <c r="Q873" s="104">
        <v>12432.23</v>
      </c>
      <c r="R873" s="104">
        <v>12432.23</v>
      </c>
      <c r="S873" s="104">
        <v>12432.23</v>
      </c>
    </row>
    <row r="874" spans="2:19">
      <c r="B874" s="5">
        <v>2006</v>
      </c>
      <c r="C874" s="104">
        <v>88350</v>
      </c>
      <c r="D874" s="104">
        <v>182770.11</v>
      </c>
      <c r="E874" s="104">
        <v>161980.10999999999</v>
      </c>
      <c r="F874" s="104">
        <v>161980.10999999999</v>
      </c>
      <c r="G874" s="104">
        <v>161980.10999999999</v>
      </c>
      <c r="H874" s="104">
        <v>161980.10999999999</v>
      </c>
      <c r="I874" s="104">
        <v>161980.10999999999</v>
      </c>
      <c r="J874" s="104">
        <v>161980.10999999999</v>
      </c>
      <c r="K874" s="104">
        <v>161999.29</v>
      </c>
      <c r="L874" s="104">
        <v>161980.10999999999</v>
      </c>
      <c r="M874" s="104">
        <v>161980.10999999999</v>
      </c>
      <c r="N874" s="104">
        <v>161560.10999999999</v>
      </c>
      <c r="O874" s="104">
        <v>161559.62</v>
      </c>
      <c r="P874" s="104">
        <v>161559.62</v>
      </c>
      <c r="Q874" s="104">
        <v>161559.62</v>
      </c>
      <c r="R874" s="104">
        <v>161559.62</v>
      </c>
      <c r="S874" s="104">
        <v>161559.62</v>
      </c>
    </row>
    <row r="875" spans="2:19">
      <c r="B875" s="5">
        <v>2005</v>
      </c>
      <c r="C875" s="104">
        <v>107966.23</v>
      </c>
      <c r="D875" s="104">
        <v>104351.71</v>
      </c>
      <c r="E875" s="104">
        <v>103731.31</v>
      </c>
      <c r="F875" s="104">
        <v>101389.41</v>
      </c>
      <c r="G875" s="104">
        <v>104127.31</v>
      </c>
      <c r="H875" s="104">
        <v>103920.51</v>
      </c>
      <c r="I875" s="104">
        <v>102466.31</v>
      </c>
      <c r="J875" s="104">
        <v>102455.31</v>
      </c>
      <c r="K875" s="104">
        <v>102343.11</v>
      </c>
      <c r="L875" s="104">
        <v>102722.78</v>
      </c>
      <c r="M875" s="104">
        <v>102782.01</v>
      </c>
      <c r="N875" s="104">
        <v>18489.46</v>
      </c>
      <c r="O875" s="104">
        <v>11018.01</v>
      </c>
      <c r="P875" s="104">
        <v>11018.01</v>
      </c>
      <c r="Q875" s="104">
        <v>11018.01</v>
      </c>
      <c r="R875" s="104">
        <v>11018.01</v>
      </c>
      <c r="S875" s="104">
        <v>11018.009999999995</v>
      </c>
    </row>
    <row r="876" spans="2:19">
      <c r="B876" s="5">
        <v>2004</v>
      </c>
      <c r="C876" s="104">
        <v>249654.08</v>
      </c>
      <c r="D876" s="104">
        <v>237847.21</v>
      </c>
      <c r="E876" s="104">
        <v>171474.43</v>
      </c>
      <c r="F876" s="104">
        <v>158923.97</v>
      </c>
      <c r="G876" s="104">
        <v>172094.63</v>
      </c>
      <c r="H876" s="104">
        <v>170986.37</v>
      </c>
      <c r="I876" s="104">
        <v>163193.18</v>
      </c>
      <c r="J876" s="104">
        <v>163134.23000000001</v>
      </c>
      <c r="K876" s="104">
        <v>162532.94</v>
      </c>
      <c r="L876" s="104">
        <v>164567.62</v>
      </c>
      <c r="M876" s="104">
        <v>164885.04</v>
      </c>
      <c r="N876" s="104">
        <v>61950.87</v>
      </c>
      <c r="O876" s="104">
        <v>21911.52</v>
      </c>
      <c r="P876" s="104">
        <v>21911.52</v>
      </c>
      <c r="Q876" s="104">
        <v>21911.52</v>
      </c>
      <c r="R876" s="104">
        <v>21911.52</v>
      </c>
      <c r="S876" s="104">
        <v>21911.520000000019</v>
      </c>
    </row>
    <row r="877" spans="2:19">
      <c r="B877" s="5">
        <v>2003</v>
      </c>
      <c r="C877" s="104">
        <v>123677.14</v>
      </c>
      <c r="D877" s="104">
        <v>153172.66</v>
      </c>
      <c r="E877" s="104">
        <v>45977.599999999999</v>
      </c>
      <c r="F877" s="104">
        <v>45977.599999999999</v>
      </c>
      <c r="G877" s="104">
        <v>45977.599999999999</v>
      </c>
      <c r="H877" s="104">
        <v>45977.599999999999</v>
      </c>
      <c r="I877" s="104">
        <v>45977.599999999999</v>
      </c>
      <c r="J877" s="104">
        <v>45977.599999999999</v>
      </c>
      <c r="K877" s="104">
        <v>45977.599999999999</v>
      </c>
      <c r="L877" s="104">
        <v>45977.599999999999</v>
      </c>
      <c r="M877" s="104">
        <v>45977.599999999999</v>
      </c>
      <c r="N877" s="104">
        <v>37828</v>
      </c>
      <c r="O877" s="34"/>
      <c r="P877" s="34"/>
      <c r="Q877" s="34"/>
      <c r="R877" s="34"/>
      <c r="S877" s="34"/>
    </row>
    <row r="878" spans="2:19">
      <c r="B878" s="5">
        <v>2002</v>
      </c>
      <c r="C878" s="104">
        <v>131098.84</v>
      </c>
      <c r="D878" s="104">
        <v>190529.96</v>
      </c>
      <c r="E878" s="104">
        <v>69704.05</v>
      </c>
      <c r="F878" s="104">
        <v>69704.05</v>
      </c>
      <c r="G878" s="104">
        <v>69467.5</v>
      </c>
      <c r="H878" s="104">
        <v>69439.3</v>
      </c>
      <c r="I878" s="104">
        <v>69704.05</v>
      </c>
      <c r="J878" s="104">
        <v>69704.05</v>
      </c>
      <c r="K878" s="104">
        <v>69704.05</v>
      </c>
      <c r="L878" s="104">
        <v>69704.05</v>
      </c>
      <c r="M878" s="104">
        <v>69704.05</v>
      </c>
      <c r="N878" s="104">
        <v>1500</v>
      </c>
      <c r="O878" s="34"/>
      <c r="P878" s="34"/>
      <c r="Q878" s="34"/>
      <c r="R878" s="34"/>
      <c r="S878" s="34"/>
    </row>
    <row r="879" spans="2:19">
      <c r="B879" s="5">
        <v>2001</v>
      </c>
      <c r="C879" s="104">
        <v>158628.24</v>
      </c>
      <c r="D879" s="104">
        <v>267299.78000000003</v>
      </c>
      <c r="E879" s="104">
        <v>258612.93</v>
      </c>
      <c r="F879" s="104">
        <v>258612.93</v>
      </c>
      <c r="G879" s="104">
        <v>258612.93</v>
      </c>
      <c r="H879" s="104">
        <v>258612.92</v>
      </c>
      <c r="I879" s="104">
        <v>258612.92</v>
      </c>
      <c r="J879" s="104">
        <v>258612.92</v>
      </c>
      <c r="K879" s="104">
        <v>258612.92</v>
      </c>
      <c r="L879" s="104">
        <v>258612.92</v>
      </c>
      <c r="M879" s="104">
        <v>258612.92</v>
      </c>
      <c r="N879" s="104">
        <v>49803.6</v>
      </c>
      <c r="O879" s="34"/>
      <c r="P879" s="34"/>
      <c r="Q879" s="34"/>
      <c r="R879" s="34"/>
      <c r="S879" s="34"/>
    </row>
    <row r="880" spans="2:19">
      <c r="B880" s="5">
        <v>2000</v>
      </c>
      <c r="C880" s="104">
        <v>316975.15000000002</v>
      </c>
      <c r="D880" s="104">
        <v>492488.95</v>
      </c>
      <c r="E880" s="104">
        <v>491092.61</v>
      </c>
      <c r="F880" s="104">
        <v>491092.61</v>
      </c>
      <c r="G880" s="104">
        <v>491092.61</v>
      </c>
      <c r="H880" s="104">
        <v>491092.61</v>
      </c>
      <c r="I880" s="104">
        <v>491092.61</v>
      </c>
      <c r="J880" s="104">
        <v>491092.61</v>
      </c>
      <c r="K880" s="104">
        <v>491092.61</v>
      </c>
      <c r="L880" s="104">
        <v>491092.61</v>
      </c>
      <c r="M880" s="104">
        <v>491092.61</v>
      </c>
      <c r="N880" s="104">
        <v>6544.54</v>
      </c>
      <c r="O880" s="34"/>
      <c r="P880" s="34"/>
      <c r="Q880" s="34"/>
      <c r="R880" s="34"/>
      <c r="S880" s="34"/>
    </row>
    <row r="881" spans="2:19">
      <c r="B881" s="5">
        <v>1999</v>
      </c>
      <c r="C881" s="104">
        <v>71003.789999999994</v>
      </c>
      <c r="D881" s="104">
        <v>111607.37</v>
      </c>
      <c r="E881" s="104">
        <v>39717.15</v>
      </c>
      <c r="F881" s="104">
        <v>39717.15</v>
      </c>
      <c r="G881" s="104">
        <v>39717.15</v>
      </c>
      <c r="H881" s="104">
        <v>39717.15</v>
      </c>
      <c r="I881" s="34"/>
      <c r="J881" s="34"/>
      <c r="K881" s="34"/>
      <c r="L881" s="34"/>
      <c r="M881" s="34"/>
      <c r="N881" s="34"/>
      <c r="O881" s="34"/>
      <c r="P881" s="34"/>
      <c r="Q881" s="34"/>
      <c r="R881" s="34"/>
      <c r="S881" s="34"/>
    </row>
    <row r="882" spans="2:19">
      <c r="B882" s="5">
        <v>1998</v>
      </c>
      <c r="C882" s="104">
        <v>2107.58</v>
      </c>
      <c r="D882" s="104">
        <v>1462.29</v>
      </c>
      <c r="E882" s="104">
        <v>1462.29</v>
      </c>
      <c r="F882" s="104">
        <v>1462.29</v>
      </c>
      <c r="G882" s="104">
        <v>1462.29</v>
      </c>
      <c r="H882" s="104">
        <v>1462.29</v>
      </c>
      <c r="I882" s="104">
        <v>1462.29</v>
      </c>
      <c r="J882" s="104">
        <v>1462.29</v>
      </c>
      <c r="K882" s="104">
        <v>1462.29</v>
      </c>
      <c r="L882" s="104">
        <v>1462.29</v>
      </c>
      <c r="M882" s="104">
        <v>1462.29</v>
      </c>
      <c r="N882" s="34"/>
      <c r="O882" s="34"/>
      <c r="P882" s="34"/>
      <c r="Q882" s="34"/>
      <c r="R882" s="34"/>
      <c r="S882" s="34"/>
    </row>
    <row r="883" spans="2:19">
      <c r="B883" s="5">
        <v>1997</v>
      </c>
      <c r="C883" s="104">
        <v>64.75</v>
      </c>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192</v>
      </c>
      <c r="B951" s="6" t="s">
        <v>183</v>
      </c>
      <c r="C951" s="7">
        <f t="shared" ref="C951" si="129">SUM(C858:C950)</f>
        <v>1249525.8</v>
      </c>
      <c r="D951" s="7">
        <f t="shared" ref="D951" si="130">SUM(D858:D950)</f>
        <v>1781845.5299999998</v>
      </c>
      <c r="E951" s="7">
        <f t="shared" ref="E951" si="131">SUM(E858:E950)</f>
        <v>1393739.4</v>
      </c>
      <c r="F951" s="7">
        <f t="shared" ref="F951" si="132">SUM(F858:F950)</f>
        <v>1502915.04</v>
      </c>
      <c r="G951" s="7">
        <f t="shared" ref="G951" si="133">SUM(G858:G950)</f>
        <v>1694259.5799999996</v>
      </c>
      <c r="H951" s="7">
        <f t="shared" ref="H951" si="134">SUM(H858:H950)</f>
        <v>1909157.19</v>
      </c>
      <c r="I951" s="7">
        <f t="shared" ref="I951" si="135">SUM(I858:I950)</f>
        <v>1965163.29</v>
      </c>
      <c r="J951" s="7">
        <f t="shared" ref="J951" si="136">SUM(J858:J950)</f>
        <v>2146891.4</v>
      </c>
      <c r="K951" s="7">
        <f t="shared" ref="K951" si="137">SUM(K858:K950)</f>
        <v>2200176.77</v>
      </c>
      <c r="L951" s="7">
        <f t="shared" ref="L951" si="138">SUM(L858:L950)</f>
        <v>2762809.41</v>
      </c>
      <c r="M951" s="7">
        <f t="shared" ref="M951" si="139">SUM(M858:M950)</f>
        <v>3178868.3599999994</v>
      </c>
      <c r="N951" s="7">
        <f t="shared" ref="N951" si="140">SUM(N858:N950)</f>
        <v>2053328.71</v>
      </c>
      <c r="O951" s="7">
        <f t="shared" ref="O951" si="141">SUM(O858:O950)</f>
        <v>2370049.62</v>
      </c>
      <c r="P951" s="7">
        <f t="shared" ref="P951" si="142">SUM(P858:P950)</f>
        <v>4479349.1899999995</v>
      </c>
      <c r="Q951" s="7">
        <f t="shared" ref="Q951" si="143">SUM(Q858:Q950)</f>
        <v>4870346.2</v>
      </c>
      <c r="R951" s="7">
        <f t="shared" ref="R951" si="144">SUM(R858:R950)</f>
        <v>5142778.43</v>
      </c>
      <c r="S951" s="7">
        <f>SUM(S858:S950)</f>
        <v>6004581.4966697786</v>
      </c>
    </row>
    <row r="952" spans="1:19">
      <c r="A952" s="64"/>
      <c r="B952" s="6"/>
      <c r="C952" s="7"/>
      <c r="D952" s="7"/>
      <c r="E952" s="7"/>
      <c r="F952" s="7"/>
      <c r="G952" s="7"/>
      <c r="H952" s="7"/>
      <c r="I952" s="7"/>
      <c r="J952" s="7"/>
      <c r="K952" s="7"/>
      <c r="L952" s="7"/>
      <c r="M952" s="9"/>
      <c r="N952" s="9"/>
      <c r="O952" s="9"/>
      <c r="P952" s="9"/>
      <c r="Q952" s="9"/>
      <c r="R952" s="9"/>
      <c r="S952" s="9"/>
    </row>
    <row r="953" spans="1:19">
      <c r="A953" s="65" t="s">
        <v>193</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104">
        <v>894.06</v>
      </c>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104">
        <v>69026.39</v>
      </c>
      <c r="D970" s="34"/>
      <c r="E970" s="34"/>
      <c r="F970" s="34"/>
      <c r="G970" s="34"/>
      <c r="H970" s="34"/>
      <c r="I970" s="34"/>
      <c r="J970" s="34"/>
      <c r="K970" s="34"/>
      <c r="L970" s="34"/>
      <c r="M970" s="34"/>
      <c r="N970" s="34"/>
      <c r="O970" s="104"/>
      <c r="P970" s="104"/>
      <c r="Q970" s="104"/>
      <c r="R970" s="104"/>
      <c r="S970" s="104"/>
    </row>
    <row r="971" spans="2:19">
      <c r="B971" s="5">
        <v>2004</v>
      </c>
      <c r="C971" s="104">
        <v>25025.27</v>
      </c>
      <c r="D971" s="34"/>
      <c r="E971" s="34"/>
      <c r="F971" s="34"/>
      <c r="G971" s="34"/>
      <c r="H971" s="34"/>
      <c r="I971" s="34"/>
      <c r="J971" s="34"/>
      <c r="K971" s="34"/>
      <c r="L971" s="34"/>
      <c r="M971" s="34"/>
      <c r="N971" s="34"/>
      <c r="O971" s="104"/>
      <c r="P971" s="104"/>
      <c r="Q971" s="104"/>
      <c r="R971" s="104"/>
      <c r="S971" s="104"/>
    </row>
    <row r="972" spans="2:19">
      <c r="B972" s="5">
        <v>2003</v>
      </c>
      <c r="C972" s="104">
        <v>84303.05</v>
      </c>
      <c r="D972" s="34"/>
      <c r="E972" s="34"/>
      <c r="F972" s="34"/>
      <c r="G972" s="34"/>
      <c r="H972" s="34"/>
      <c r="I972" s="34"/>
      <c r="J972" s="34"/>
      <c r="K972" s="34"/>
      <c r="L972" s="34"/>
      <c r="M972" s="34"/>
      <c r="N972" s="34"/>
      <c r="O972" s="104"/>
      <c r="P972" s="104"/>
      <c r="Q972" s="104"/>
      <c r="R972" s="104"/>
      <c r="S972" s="10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193</v>
      </c>
      <c r="B1046" s="6" t="s">
        <v>183</v>
      </c>
      <c r="C1046" s="7">
        <f t="shared" ref="C1046" si="145">SUM(C953:C1045)</f>
        <v>178354.71000000002</v>
      </c>
      <c r="D1046" s="7">
        <f t="shared" ref="D1046" si="146">SUM(D953:D1045)</f>
        <v>0</v>
      </c>
      <c r="E1046" s="7">
        <f t="shared" ref="E1046" si="147">SUM(E953:E1045)</f>
        <v>0</v>
      </c>
      <c r="F1046" s="7">
        <f t="shared" ref="F1046" si="148">SUM(F953:F1045)</f>
        <v>0</v>
      </c>
      <c r="G1046" s="7">
        <f t="shared" ref="G1046" si="149">SUM(G953:G1045)</f>
        <v>0</v>
      </c>
      <c r="H1046" s="7">
        <f t="shared" ref="H1046" si="150">SUM(H953:H1045)</f>
        <v>894.06</v>
      </c>
      <c r="I1046" s="7">
        <f t="shared" ref="I1046" si="151">SUM(I953:I1045)</f>
        <v>0</v>
      </c>
      <c r="J1046" s="7">
        <f t="shared" ref="J1046" si="152">SUM(J953:J1045)</f>
        <v>0</v>
      </c>
      <c r="K1046" s="7">
        <f t="shared" ref="K1046" si="153">SUM(K953:K1045)</f>
        <v>0</v>
      </c>
      <c r="L1046" s="7">
        <f t="shared" ref="L1046" si="154">SUM(L953:L1045)</f>
        <v>0</v>
      </c>
      <c r="M1046" s="7">
        <f t="shared" ref="M1046" si="155">SUM(M953:M1045)</f>
        <v>0</v>
      </c>
      <c r="N1046" s="7">
        <f t="shared" ref="N1046" si="156">SUM(N953:N1045)</f>
        <v>0</v>
      </c>
      <c r="O1046" s="7">
        <f t="shared" ref="O1046" si="157">SUM(O953:O1045)</f>
        <v>0</v>
      </c>
      <c r="P1046" s="7">
        <f t="shared" ref="P1046" si="158">SUM(P953:P1045)</f>
        <v>0</v>
      </c>
      <c r="Q1046" s="7">
        <f t="shared" ref="Q1046" si="159">SUM(Q953:Q1045)</f>
        <v>0</v>
      </c>
      <c r="R1046" s="7">
        <f t="shared" ref="R1046" si="160">SUM(R953:R1045)</f>
        <v>0</v>
      </c>
      <c r="S1046" s="7">
        <f>SUM(S953:S1045)</f>
        <v>0</v>
      </c>
    </row>
    <row r="1047" spans="1:19">
      <c r="A1047" s="64"/>
      <c r="B1047" s="6"/>
      <c r="C1047" s="7"/>
      <c r="D1047" s="7"/>
      <c r="E1047" s="7"/>
      <c r="F1047" s="7"/>
      <c r="G1047" s="7"/>
      <c r="H1047" s="7"/>
      <c r="I1047" s="7"/>
      <c r="J1047" s="7"/>
      <c r="K1047" s="7"/>
      <c r="L1047" s="7"/>
      <c r="M1047" s="9"/>
      <c r="N1047" s="9"/>
      <c r="O1047" s="9"/>
      <c r="P1047" s="9"/>
      <c r="Q1047" s="9"/>
      <c r="R1047" s="9"/>
      <c r="S1047" s="9"/>
    </row>
    <row r="1048" spans="1:19">
      <c r="A1048" s="65" t="s">
        <v>194</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c r="S1049" s="34">
        <v>0</v>
      </c>
    </row>
    <row r="1050" spans="1:19">
      <c r="B1050" s="5">
        <v>2020</v>
      </c>
      <c r="C1050" s="33"/>
      <c r="D1050" s="33"/>
      <c r="E1050" s="33"/>
      <c r="F1050" s="33"/>
      <c r="G1050" s="33"/>
      <c r="H1050" s="33"/>
      <c r="I1050" s="33"/>
      <c r="J1050" s="33"/>
      <c r="K1050" s="33"/>
      <c r="L1050" s="33"/>
      <c r="M1050" s="33"/>
      <c r="N1050" s="33"/>
      <c r="O1050" s="33"/>
      <c r="P1050" s="33"/>
      <c r="Q1050" s="34"/>
      <c r="R1050" s="34"/>
      <c r="S1050" s="34">
        <v>0</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v>0</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v>0</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v>0</v>
      </c>
    </row>
    <row r="1054" spans="1:19">
      <c r="B1054" s="5">
        <v>2016</v>
      </c>
      <c r="C1054" s="33"/>
      <c r="D1054" s="33"/>
      <c r="E1054" s="33"/>
      <c r="F1054" s="33"/>
      <c r="G1054" s="33"/>
      <c r="H1054" s="33"/>
      <c r="I1054" s="33"/>
      <c r="J1054" s="33"/>
      <c r="K1054" s="33"/>
      <c r="L1054" s="33"/>
      <c r="M1054" s="34"/>
      <c r="N1054" s="34"/>
      <c r="O1054" s="34"/>
      <c r="P1054" s="34"/>
      <c r="Q1054" s="34"/>
      <c r="R1054" s="34"/>
      <c r="S1054" s="34">
        <v>0</v>
      </c>
    </row>
    <row r="1055" spans="1:19">
      <c r="B1055" s="5">
        <v>2015</v>
      </c>
      <c r="C1055" s="33"/>
      <c r="D1055" s="33"/>
      <c r="E1055" s="33"/>
      <c r="F1055" s="33"/>
      <c r="G1055" s="33"/>
      <c r="H1055" s="33"/>
      <c r="I1055" s="33"/>
      <c r="J1055" s="33"/>
      <c r="K1055" s="33"/>
      <c r="L1055" s="34"/>
      <c r="M1055" s="34"/>
      <c r="N1055" s="34"/>
      <c r="O1055" s="34"/>
      <c r="P1055" s="34"/>
      <c r="Q1055" s="34"/>
      <c r="R1055" s="34"/>
      <c r="S1055" s="34">
        <v>0</v>
      </c>
    </row>
    <row r="1056" spans="1:19">
      <c r="B1056" s="5">
        <v>2014</v>
      </c>
      <c r="C1056" s="33"/>
      <c r="D1056" s="33"/>
      <c r="E1056" s="33"/>
      <c r="F1056" s="33"/>
      <c r="G1056" s="33"/>
      <c r="H1056" s="33"/>
      <c r="I1056" s="33"/>
      <c r="J1056" s="33"/>
      <c r="K1056" s="34"/>
      <c r="L1056" s="34"/>
      <c r="M1056" s="34"/>
      <c r="N1056" s="34"/>
      <c r="O1056" s="34"/>
      <c r="P1056" s="34"/>
      <c r="Q1056" s="34"/>
      <c r="R1056" s="34"/>
      <c r="S1056" s="34">
        <v>0</v>
      </c>
    </row>
    <row r="1057" spans="2:19">
      <c r="B1057" s="5">
        <v>2013</v>
      </c>
      <c r="C1057" s="33"/>
      <c r="D1057" s="33"/>
      <c r="E1057" s="33"/>
      <c r="F1057" s="33"/>
      <c r="G1057" s="33"/>
      <c r="H1057" s="33"/>
      <c r="I1057" s="33"/>
      <c r="J1057" s="104">
        <v>996.99</v>
      </c>
      <c r="K1057" s="104">
        <v>996.99</v>
      </c>
      <c r="L1057" s="104">
        <v>996.99</v>
      </c>
      <c r="M1057" s="104">
        <v>996.99</v>
      </c>
      <c r="N1057" s="104">
        <v>996.99</v>
      </c>
      <c r="O1057" s="104">
        <v>996.99</v>
      </c>
      <c r="P1057" s="104">
        <v>996.99</v>
      </c>
      <c r="Q1057" s="104">
        <v>996.99</v>
      </c>
      <c r="R1057" s="104">
        <v>996.99</v>
      </c>
      <c r="S1057" s="104">
        <v>996.99</v>
      </c>
    </row>
    <row r="1058" spans="2:19">
      <c r="B1058" s="5">
        <v>2012</v>
      </c>
      <c r="C1058" s="33"/>
      <c r="D1058" s="33"/>
      <c r="E1058" s="33"/>
      <c r="F1058" s="33"/>
      <c r="G1058" s="33"/>
      <c r="H1058" s="33"/>
      <c r="I1058" s="34"/>
      <c r="J1058" s="34"/>
      <c r="K1058" s="34"/>
      <c r="L1058" s="34"/>
      <c r="M1058" s="34"/>
      <c r="N1058" s="34"/>
      <c r="O1058" s="34"/>
      <c r="P1058" s="34"/>
      <c r="Q1058" s="34"/>
      <c r="R1058" s="34"/>
      <c r="S1058" s="34">
        <v>0</v>
      </c>
    </row>
    <row r="1059" spans="2:19">
      <c r="B1059" s="5">
        <v>2011</v>
      </c>
      <c r="C1059" s="33"/>
      <c r="D1059" s="33"/>
      <c r="E1059" s="33"/>
      <c r="F1059" s="33"/>
      <c r="G1059" s="33"/>
      <c r="H1059" s="104">
        <v>3298.13</v>
      </c>
      <c r="I1059" s="104">
        <v>3842.77</v>
      </c>
      <c r="J1059" s="104">
        <v>756.98</v>
      </c>
      <c r="K1059" s="104">
        <v>756.98</v>
      </c>
      <c r="L1059" s="104">
        <v>756.98</v>
      </c>
      <c r="M1059" s="104">
        <v>756.98</v>
      </c>
      <c r="N1059" s="104">
        <v>756.98</v>
      </c>
      <c r="O1059" s="104">
        <v>212.28</v>
      </c>
      <c r="P1059" s="104">
        <v>212.28</v>
      </c>
      <c r="Q1059" s="104">
        <v>212.28</v>
      </c>
      <c r="R1059" s="104">
        <v>212.28</v>
      </c>
      <c r="S1059" s="104">
        <v>212.2800000000002</v>
      </c>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104">
        <v>3920</v>
      </c>
      <c r="G1061" s="104">
        <v>3920</v>
      </c>
      <c r="H1061" s="104">
        <v>3920</v>
      </c>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104">
        <v>11298.25</v>
      </c>
      <c r="D1065" s="34"/>
      <c r="E1065" s="34"/>
      <c r="F1065" s="34"/>
      <c r="G1065" s="34"/>
      <c r="H1065" s="34"/>
      <c r="I1065" s="34"/>
      <c r="J1065" s="34"/>
      <c r="K1065" s="34"/>
      <c r="L1065" s="34"/>
      <c r="M1065" s="34"/>
      <c r="N1065" s="34"/>
      <c r="O1065" s="104"/>
      <c r="P1065" s="104"/>
      <c r="Q1065" s="104"/>
      <c r="R1065" s="104"/>
      <c r="S1065" s="104"/>
    </row>
    <row r="1066" spans="2:19">
      <c r="B1066" s="5">
        <v>2004</v>
      </c>
      <c r="C1066" s="104">
        <v>41233.9</v>
      </c>
      <c r="D1066" s="34"/>
      <c r="E1066" s="34"/>
      <c r="F1066" s="34"/>
      <c r="G1066" s="34"/>
      <c r="H1066" s="34"/>
      <c r="I1066" s="34"/>
      <c r="J1066" s="34"/>
      <c r="K1066" s="34"/>
      <c r="L1066" s="34"/>
      <c r="M1066" s="34"/>
      <c r="N1066" s="34"/>
      <c r="O1066" s="104"/>
      <c r="P1066" s="104"/>
      <c r="Q1066" s="104"/>
      <c r="R1066" s="104"/>
      <c r="S1066" s="104"/>
    </row>
    <row r="1067" spans="2:19">
      <c r="B1067" s="5">
        <v>2003</v>
      </c>
      <c r="C1067" s="104">
        <v>20044.080000000002</v>
      </c>
      <c r="D1067" s="34"/>
      <c r="E1067" s="34"/>
      <c r="F1067" s="34"/>
      <c r="G1067" s="34"/>
      <c r="H1067" s="34"/>
      <c r="I1067" s="34"/>
      <c r="J1067" s="34"/>
      <c r="K1067" s="34"/>
      <c r="L1067" s="34"/>
      <c r="M1067" s="34"/>
      <c r="N1067" s="34"/>
      <c r="O1067" s="104"/>
      <c r="P1067" s="104"/>
      <c r="Q1067" s="104"/>
      <c r="R1067" s="104"/>
      <c r="S1067" s="104"/>
    </row>
    <row r="1068" spans="2:19">
      <c r="B1068" s="5">
        <v>2002</v>
      </c>
      <c r="C1068" s="104">
        <v>6751.8</v>
      </c>
      <c r="D1068" s="34"/>
      <c r="E1068" s="34"/>
      <c r="F1068" s="34"/>
      <c r="G1068" s="34"/>
      <c r="H1068" s="34"/>
      <c r="I1068" s="34"/>
      <c r="J1068" s="34"/>
      <c r="K1068" s="34"/>
      <c r="L1068" s="34"/>
      <c r="M1068" s="34"/>
      <c r="N1068" s="34"/>
      <c r="O1068" s="104"/>
      <c r="P1068" s="104"/>
      <c r="Q1068" s="104"/>
      <c r="R1068" s="104"/>
      <c r="S1068" s="10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104">
        <v>1088.0999999999999</v>
      </c>
      <c r="D1070" s="104">
        <v>2500.2199999999998</v>
      </c>
      <c r="E1070" s="104">
        <v>2500.2199999999998</v>
      </c>
      <c r="F1070" s="104">
        <v>2500.2199999999998</v>
      </c>
      <c r="G1070" s="104">
        <v>2500.2199999999998</v>
      </c>
      <c r="H1070" s="104">
        <v>2500.2199999999998</v>
      </c>
      <c r="I1070" s="34"/>
      <c r="J1070" s="34"/>
      <c r="K1070" s="34"/>
      <c r="L1070" s="34"/>
      <c r="M1070" s="34"/>
      <c r="N1070" s="34"/>
      <c r="O1070" s="104"/>
      <c r="P1070" s="104"/>
      <c r="Q1070" s="104"/>
      <c r="R1070" s="104"/>
      <c r="S1070" s="104"/>
    </row>
    <row r="1071" spans="2:19">
      <c r="B1071" s="5">
        <v>1999</v>
      </c>
      <c r="C1071" s="104">
        <v>22896.71</v>
      </c>
      <c r="D1071" s="104">
        <v>52611.93</v>
      </c>
      <c r="E1071" s="104">
        <v>52611.93</v>
      </c>
      <c r="F1071" s="104">
        <v>52611.93</v>
      </c>
      <c r="G1071" s="104">
        <v>52611.93</v>
      </c>
      <c r="H1071" s="104">
        <v>52611.93</v>
      </c>
      <c r="I1071" s="34"/>
      <c r="J1071" s="34"/>
      <c r="K1071" s="34"/>
      <c r="L1071" s="34"/>
      <c r="M1071" s="34"/>
      <c r="N1071" s="34"/>
      <c r="O1071" s="104"/>
      <c r="P1071" s="104"/>
      <c r="Q1071" s="104"/>
      <c r="R1071" s="104"/>
      <c r="S1071" s="104"/>
    </row>
    <row r="1072" spans="2:19">
      <c r="B1072" s="5">
        <v>1998</v>
      </c>
      <c r="C1072" s="34">
        <v>3350.9</v>
      </c>
      <c r="D1072" s="104">
        <v>7699.67</v>
      </c>
      <c r="E1072" s="104">
        <v>7699.67</v>
      </c>
      <c r="F1072" s="104">
        <v>7699.67</v>
      </c>
      <c r="G1072" s="104">
        <v>7699.67</v>
      </c>
      <c r="H1072" s="104">
        <v>7699.67</v>
      </c>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v>9246.5700000000015</v>
      </c>
      <c r="D1074" s="104">
        <v>4570.95</v>
      </c>
      <c r="E1074" s="104">
        <v>4570.95</v>
      </c>
      <c r="F1074" s="104">
        <v>4570.95</v>
      </c>
      <c r="G1074" s="104">
        <v>4570.95</v>
      </c>
      <c r="H1074" s="104">
        <v>4570.95</v>
      </c>
      <c r="I1074" s="34"/>
      <c r="J1074" s="34"/>
      <c r="K1074" s="34"/>
      <c r="L1074" s="34"/>
      <c r="M1074" s="34"/>
      <c r="N1074" s="34"/>
      <c r="O1074" s="34"/>
      <c r="P1074" s="34"/>
      <c r="Q1074" s="34"/>
      <c r="R1074" s="34"/>
      <c r="S1074" s="34"/>
    </row>
    <row r="1075" spans="2:19">
      <c r="B1075" s="5">
        <v>1995</v>
      </c>
      <c r="C1075" s="34">
        <v>24853.07</v>
      </c>
      <c r="D1075" s="104">
        <v>1170.3499999999999</v>
      </c>
      <c r="E1075" s="104">
        <v>1170.3499999999999</v>
      </c>
      <c r="F1075" s="104">
        <v>1170.3499999999999</v>
      </c>
      <c r="G1075" s="104">
        <v>1170.3499999999999</v>
      </c>
      <c r="H1075" s="104">
        <v>1170.3499999999999</v>
      </c>
      <c r="I1075" s="34"/>
      <c r="J1075" s="34"/>
      <c r="K1075" s="34"/>
      <c r="L1075" s="34"/>
      <c r="M1075" s="34"/>
      <c r="N1075" s="34"/>
      <c r="O1075" s="34"/>
      <c r="P1075" s="34"/>
      <c r="Q1075" s="34"/>
      <c r="R1075" s="34"/>
      <c r="S1075" s="34"/>
    </row>
    <row r="1076" spans="2:19">
      <c r="B1076" s="5">
        <v>1994</v>
      </c>
      <c r="C1076" s="34">
        <v>13689.08</v>
      </c>
      <c r="D1076" s="104">
        <v>31454.68</v>
      </c>
      <c r="E1076" s="104">
        <v>31454.68</v>
      </c>
      <c r="F1076" s="104">
        <v>13886.69</v>
      </c>
      <c r="G1076" s="104">
        <v>13886.69</v>
      </c>
      <c r="H1076" s="104">
        <v>13886.69</v>
      </c>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v>194.7</v>
      </c>
      <c r="D1080" s="34"/>
      <c r="E1080" s="34"/>
      <c r="F1080" s="34"/>
      <c r="G1080" s="34"/>
      <c r="H1080" s="34"/>
      <c r="I1080" s="34"/>
      <c r="J1080" s="34"/>
      <c r="K1080" s="34"/>
      <c r="L1080" s="34"/>
      <c r="M1080" s="34"/>
      <c r="N1080" s="34"/>
      <c r="O1080" s="34"/>
      <c r="P1080" s="34"/>
      <c r="Q1080" s="34"/>
      <c r="R1080" s="34"/>
      <c r="S1080" s="34"/>
    </row>
    <row r="1081" spans="2:19">
      <c r="B1081" s="5">
        <v>1989</v>
      </c>
      <c r="C1081" s="34">
        <v>207.61</v>
      </c>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v>74.099999999999994</v>
      </c>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v>16980.28</v>
      </c>
      <c r="D1085" s="104">
        <v>39017.19</v>
      </c>
      <c r="E1085" s="104">
        <v>39017.19</v>
      </c>
      <c r="F1085" s="104">
        <v>39017.19</v>
      </c>
      <c r="G1085" s="104">
        <v>39017.19</v>
      </c>
      <c r="H1085" s="104">
        <v>39017.19</v>
      </c>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v>1744.07</v>
      </c>
      <c r="D1090" s="104">
        <v>4007.51</v>
      </c>
      <c r="E1090" s="104">
        <v>4007.51</v>
      </c>
      <c r="F1090" s="104">
        <v>4007.51</v>
      </c>
      <c r="G1090" s="104">
        <v>4007.51</v>
      </c>
      <c r="H1090" s="104">
        <v>4007.51</v>
      </c>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v>1599.32</v>
      </c>
      <c r="D1092" s="104">
        <v>1599.32</v>
      </c>
      <c r="E1092" s="104">
        <v>1599.32</v>
      </c>
      <c r="F1092" s="104">
        <v>1599.32</v>
      </c>
      <c r="G1092" s="104">
        <v>1599.32</v>
      </c>
      <c r="H1092" s="104">
        <v>1599.32</v>
      </c>
      <c r="I1092" s="104">
        <v>1599.32</v>
      </c>
      <c r="J1092" s="104">
        <v>1599.32</v>
      </c>
      <c r="K1092" s="104">
        <v>1599.32</v>
      </c>
      <c r="L1092" s="104">
        <v>1599.32</v>
      </c>
      <c r="M1092" s="104">
        <v>1599.32</v>
      </c>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194</v>
      </c>
      <c r="B1141" s="6" t="s">
        <v>183</v>
      </c>
      <c r="C1141" s="7">
        <f t="shared" ref="C1141" si="161">SUM(C1048:C1140)</f>
        <v>175252.54000000004</v>
      </c>
      <c r="D1141" s="7">
        <f t="shared" ref="D1141" si="162">SUM(D1048:D1140)</f>
        <v>144631.82000000004</v>
      </c>
      <c r="E1141" s="7">
        <f t="shared" ref="E1141" si="163">SUM(E1048:E1140)</f>
        <v>144631.82000000004</v>
      </c>
      <c r="F1141" s="7">
        <f t="shared" ref="F1141" si="164">SUM(F1048:F1140)</f>
        <v>130983.83000000002</v>
      </c>
      <c r="G1141" s="7">
        <f t="shared" ref="G1141" si="165">SUM(G1048:G1140)</f>
        <v>130983.83000000002</v>
      </c>
      <c r="H1141" s="7">
        <f t="shared" ref="H1141" si="166">SUM(H1048:H1140)</f>
        <v>134281.96000000002</v>
      </c>
      <c r="I1141" s="7">
        <f t="shared" ref="I1141" si="167">SUM(I1048:I1140)</f>
        <v>5442.09</v>
      </c>
      <c r="J1141" s="7">
        <f t="shared" ref="J1141" si="168">SUM(J1048:J1140)</f>
        <v>3353.29</v>
      </c>
      <c r="K1141" s="7">
        <f t="shared" ref="K1141" si="169">SUM(K1048:K1140)</f>
        <v>3353.29</v>
      </c>
      <c r="L1141" s="7">
        <f t="shared" ref="L1141" si="170">SUM(L1048:L1140)</f>
        <v>3353.29</v>
      </c>
      <c r="M1141" s="7">
        <f t="shared" ref="M1141" si="171">SUM(M1048:M1140)</f>
        <v>3353.29</v>
      </c>
      <c r="N1141" s="7">
        <f t="shared" ref="N1141" si="172">SUM(N1048:N1140)</f>
        <v>1753.97</v>
      </c>
      <c r="O1141" s="7">
        <f t="shared" ref="O1141" si="173">SUM(O1048:O1140)</f>
        <v>1209.27</v>
      </c>
      <c r="P1141" s="7">
        <f t="shared" ref="P1141" si="174">SUM(P1048:P1140)</f>
        <v>1209.27</v>
      </c>
      <c r="Q1141" s="7">
        <f t="shared" ref="Q1141" si="175">SUM(Q1048:Q1140)</f>
        <v>1209.27</v>
      </c>
      <c r="R1141" s="7">
        <f t="shared" ref="R1141" si="176">SUM(R1048:R1140)</f>
        <v>1209.27</v>
      </c>
      <c r="S1141" s="7">
        <f>SUM(S1048:S1140)</f>
        <v>1209.2700000000002</v>
      </c>
    </row>
    <row r="1142" spans="1:19">
      <c r="A1142" s="64"/>
      <c r="B1142" s="6"/>
      <c r="C1142" s="7"/>
      <c r="D1142" s="7"/>
      <c r="E1142" s="7"/>
      <c r="F1142" s="7"/>
      <c r="G1142" s="7"/>
      <c r="H1142" s="7"/>
      <c r="I1142" s="7"/>
      <c r="J1142" s="7"/>
      <c r="K1142" s="7"/>
      <c r="L1142" s="7"/>
      <c r="M1142" s="9"/>
      <c r="N1142" s="9"/>
      <c r="O1142" s="9"/>
      <c r="P1142" s="9"/>
      <c r="Q1142" s="9"/>
      <c r="R1142" s="9"/>
      <c r="S1142" s="9"/>
    </row>
    <row r="1143" spans="1:19">
      <c r="A1143" s="65" t="s">
        <v>195</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c r="S1144" s="34">
        <v>0</v>
      </c>
    </row>
    <row r="1145" spans="1:19">
      <c r="B1145" s="5">
        <v>2020</v>
      </c>
      <c r="C1145" s="33"/>
      <c r="D1145" s="33"/>
      <c r="E1145" s="33"/>
      <c r="F1145" s="33"/>
      <c r="G1145" s="33"/>
      <c r="H1145" s="33"/>
      <c r="I1145" s="33"/>
      <c r="J1145" s="33"/>
      <c r="K1145" s="33"/>
      <c r="L1145" s="33"/>
      <c r="M1145" s="33"/>
      <c r="N1145" s="33"/>
      <c r="O1145" s="33"/>
      <c r="P1145" s="33"/>
      <c r="Q1145" s="104">
        <v>11571.34</v>
      </c>
      <c r="R1145" s="104">
        <v>11571.34</v>
      </c>
      <c r="S1145" s="104">
        <v>11571.34</v>
      </c>
    </row>
    <row r="1146" spans="1:19">
      <c r="A1146" s="37"/>
      <c r="B1146" s="5">
        <v>2019</v>
      </c>
      <c r="C1146" s="33"/>
      <c r="D1146" s="33"/>
      <c r="E1146" s="33"/>
      <c r="F1146" s="33"/>
      <c r="G1146" s="33"/>
      <c r="H1146" s="33"/>
      <c r="I1146" s="33"/>
      <c r="J1146" s="33"/>
      <c r="K1146" s="33"/>
      <c r="L1146" s="33"/>
      <c r="M1146" s="33"/>
      <c r="N1146" s="33"/>
      <c r="O1146" s="33"/>
      <c r="P1146" s="34"/>
      <c r="Q1146" s="34"/>
      <c r="R1146" s="34"/>
      <c r="S1146" s="34">
        <v>0</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v>0</v>
      </c>
    </row>
    <row r="1148" spans="1:19">
      <c r="A1148" s="37"/>
      <c r="B1148" s="5">
        <v>2017</v>
      </c>
      <c r="C1148" s="33"/>
      <c r="D1148" s="33"/>
      <c r="E1148" s="33"/>
      <c r="F1148" s="33"/>
      <c r="G1148" s="33"/>
      <c r="H1148" s="33"/>
      <c r="I1148" s="33"/>
      <c r="J1148" s="33"/>
      <c r="K1148" s="33"/>
      <c r="L1148" s="33"/>
      <c r="M1148" s="33"/>
      <c r="N1148" s="34"/>
      <c r="O1148" s="34"/>
      <c r="P1148" s="34"/>
      <c r="Q1148" s="34"/>
      <c r="R1148" s="34"/>
      <c r="S1148" s="34">
        <v>0</v>
      </c>
    </row>
    <row r="1149" spans="1:19">
      <c r="B1149" s="5">
        <v>2016</v>
      </c>
      <c r="C1149" s="33"/>
      <c r="D1149" s="33"/>
      <c r="E1149" s="33"/>
      <c r="F1149" s="33"/>
      <c r="G1149" s="33"/>
      <c r="H1149" s="33"/>
      <c r="I1149" s="33"/>
      <c r="J1149" s="33"/>
      <c r="K1149" s="33"/>
      <c r="L1149" s="33"/>
      <c r="M1149" s="34"/>
      <c r="N1149" s="34"/>
      <c r="O1149" s="34"/>
      <c r="P1149" s="34"/>
      <c r="Q1149" s="34"/>
      <c r="R1149" s="34"/>
      <c r="S1149" s="34">
        <v>0</v>
      </c>
    </row>
    <row r="1150" spans="1:19">
      <c r="B1150" s="5">
        <v>2015</v>
      </c>
      <c r="C1150" s="33"/>
      <c r="D1150" s="33"/>
      <c r="E1150" s="33"/>
      <c r="F1150" s="33"/>
      <c r="G1150" s="33"/>
      <c r="H1150" s="33"/>
      <c r="I1150" s="33"/>
      <c r="J1150" s="33"/>
      <c r="K1150" s="33"/>
      <c r="L1150" s="34"/>
      <c r="M1150" s="34"/>
      <c r="N1150" s="34"/>
      <c r="O1150" s="34"/>
      <c r="P1150" s="34"/>
      <c r="Q1150" s="34"/>
      <c r="R1150" s="34"/>
      <c r="S1150" s="34">
        <v>0</v>
      </c>
    </row>
    <row r="1151" spans="1:19">
      <c r="B1151" s="5">
        <v>2014</v>
      </c>
      <c r="C1151" s="33"/>
      <c r="D1151" s="33"/>
      <c r="E1151" s="33"/>
      <c r="F1151" s="33"/>
      <c r="G1151" s="33"/>
      <c r="H1151" s="33"/>
      <c r="I1151" s="33"/>
      <c r="J1151" s="33"/>
      <c r="K1151" s="34"/>
      <c r="L1151" s="34"/>
      <c r="M1151" s="34"/>
      <c r="N1151" s="34"/>
      <c r="O1151" s="34"/>
      <c r="P1151" s="34"/>
      <c r="Q1151" s="34"/>
      <c r="R1151" s="34"/>
      <c r="S1151" s="34">
        <v>0</v>
      </c>
    </row>
    <row r="1152" spans="1:19">
      <c r="B1152" s="5">
        <v>2013</v>
      </c>
      <c r="C1152" s="33"/>
      <c r="D1152" s="33"/>
      <c r="E1152" s="33"/>
      <c r="F1152" s="33"/>
      <c r="G1152" s="33"/>
      <c r="H1152" s="33"/>
      <c r="I1152" s="33"/>
      <c r="J1152" s="34"/>
      <c r="K1152" s="34"/>
      <c r="L1152" s="34"/>
      <c r="M1152" s="34"/>
      <c r="N1152" s="34"/>
      <c r="O1152" s="34"/>
      <c r="P1152" s="34"/>
      <c r="Q1152" s="34"/>
      <c r="R1152" s="34"/>
      <c r="S1152" s="34">
        <v>0</v>
      </c>
    </row>
    <row r="1153" spans="2:19">
      <c r="B1153" s="5">
        <v>2012</v>
      </c>
      <c r="C1153" s="33"/>
      <c r="D1153" s="33"/>
      <c r="E1153" s="33"/>
      <c r="F1153" s="33"/>
      <c r="G1153" s="33"/>
      <c r="H1153" s="33"/>
      <c r="I1153" s="34"/>
      <c r="J1153" s="34"/>
      <c r="K1153" s="34"/>
      <c r="L1153" s="34"/>
      <c r="M1153" s="34"/>
      <c r="N1153" s="34"/>
      <c r="O1153" s="34"/>
      <c r="P1153" s="34"/>
      <c r="Q1153" s="34"/>
      <c r="R1153" s="34"/>
      <c r="S1153" s="34">
        <v>0</v>
      </c>
    </row>
    <row r="1154" spans="2:19">
      <c r="B1154" s="5">
        <v>2011</v>
      </c>
      <c r="C1154" s="33"/>
      <c r="D1154" s="33"/>
      <c r="E1154" s="33"/>
      <c r="F1154" s="33"/>
      <c r="G1154" s="33"/>
      <c r="H1154" s="34"/>
      <c r="I1154" s="34"/>
      <c r="J1154" s="34"/>
      <c r="K1154" s="34"/>
      <c r="L1154" s="34"/>
      <c r="M1154" s="34"/>
      <c r="N1154" s="34"/>
      <c r="O1154" s="34"/>
      <c r="P1154" s="34"/>
      <c r="Q1154" s="34"/>
      <c r="R1154" s="34"/>
      <c r="S1154" s="34">
        <v>0</v>
      </c>
    </row>
    <row r="1155" spans="2:19">
      <c r="B1155" s="5">
        <v>2010</v>
      </c>
      <c r="C1155" s="33"/>
      <c r="D1155" s="33"/>
      <c r="E1155" s="33"/>
      <c r="F1155" s="33"/>
      <c r="G1155" s="34"/>
      <c r="H1155" s="34"/>
      <c r="I1155" s="34"/>
      <c r="J1155" s="34"/>
      <c r="K1155" s="34"/>
      <c r="L1155" s="34"/>
      <c r="M1155" s="34"/>
      <c r="N1155" s="34"/>
      <c r="O1155" s="34"/>
      <c r="P1155" s="34"/>
      <c r="Q1155" s="34"/>
      <c r="R1155" s="34"/>
      <c r="S1155" s="34">
        <v>0</v>
      </c>
    </row>
    <row r="1156" spans="2:19">
      <c r="B1156" s="5">
        <v>2009</v>
      </c>
      <c r="C1156" s="33"/>
      <c r="D1156" s="33"/>
      <c r="E1156" s="33"/>
      <c r="F1156" s="104">
        <v>10938.28</v>
      </c>
      <c r="G1156" s="104">
        <v>10938.28</v>
      </c>
      <c r="H1156" s="104">
        <v>10938.28</v>
      </c>
      <c r="I1156" s="104">
        <v>10938.28</v>
      </c>
      <c r="J1156" s="104">
        <v>10938.28</v>
      </c>
      <c r="K1156" s="104">
        <v>10938.28</v>
      </c>
      <c r="L1156" s="104">
        <v>10938.28</v>
      </c>
      <c r="M1156" s="104">
        <v>10938.28</v>
      </c>
      <c r="N1156" s="104">
        <v>10938.28</v>
      </c>
      <c r="O1156" s="104">
        <v>11251</v>
      </c>
      <c r="P1156" s="104">
        <v>11251</v>
      </c>
      <c r="Q1156" s="104">
        <v>11251</v>
      </c>
      <c r="R1156" s="104">
        <v>11251</v>
      </c>
      <c r="S1156" s="104">
        <v>11251</v>
      </c>
    </row>
    <row r="1157" spans="2:19">
      <c r="B1157" s="5">
        <v>2008</v>
      </c>
      <c r="C1157" s="33"/>
      <c r="D1157" s="33"/>
      <c r="E1157" s="34"/>
      <c r="F1157" s="34"/>
      <c r="G1157" s="34"/>
      <c r="H1157" s="34"/>
      <c r="I1157" s="34"/>
      <c r="J1157" s="34"/>
      <c r="K1157" s="34"/>
      <c r="L1157" s="34"/>
      <c r="M1157" s="34"/>
      <c r="N1157" s="34"/>
      <c r="O1157" s="34"/>
      <c r="P1157" s="34"/>
      <c r="Q1157" s="34"/>
      <c r="R1157" s="34"/>
      <c r="S1157" s="34">
        <v>0</v>
      </c>
    </row>
    <row r="1158" spans="2:19">
      <c r="B1158" s="5">
        <v>2007</v>
      </c>
      <c r="C1158" s="33"/>
      <c r="D1158" s="34"/>
      <c r="E1158" s="34"/>
      <c r="F1158" s="34"/>
      <c r="G1158" s="34"/>
      <c r="H1158" s="34"/>
      <c r="I1158" s="34"/>
      <c r="J1158" s="34"/>
      <c r="K1158" s="34"/>
      <c r="L1158" s="34"/>
      <c r="M1158" s="34"/>
      <c r="N1158" s="34"/>
      <c r="O1158" s="34"/>
      <c r="P1158" s="34"/>
      <c r="Q1158" s="34"/>
      <c r="R1158" s="34"/>
      <c r="S1158" s="34">
        <v>0</v>
      </c>
    </row>
    <row r="1159" spans="2:19">
      <c r="B1159" s="5">
        <v>2006</v>
      </c>
      <c r="C1159" s="104">
        <v>18897.060000000001</v>
      </c>
      <c r="D1159" s="104">
        <v>18897.060000000001</v>
      </c>
      <c r="E1159" s="104">
        <v>18897.060000000001</v>
      </c>
      <c r="F1159" s="104">
        <v>18897.060000000001</v>
      </c>
      <c r="G1159" s="104">
        <v>18897.060000000001</v>
      </c>
      <c r="H1159" s="104">
        <v>18897.060000000001</v>
      </c>
      <c r="I1159" s="104">
        <v>18897.060000000001</v>
      </c>
      <c r="J1159" s="104">
        <v>18897.060000000001</v>
      </c>
      <c r="K1159" s="104">
        <v>18897.060000000001</v>
      </c>
      <c r="L1159" s="104">
        <v>18897.060000000001</v>
      </c>
      <c r="M1159" s="104">
        <v>18897.060000000001</v>
      </c>
      <c r="N1159" s="104">
        <v>18897.060000000001</v>
      </c>
      <c r="O1159" s="104">
        <v>18897.060000000001</v>
      </c>
      <c r="P1159" s="104">
        <v>18897.060000000001</v>
      </c>
      <c r="Q1159" s="104">
        <v>18897.060000000001</v>
      </c>
      <c r="R1159" s="104">
        <v>18897.060000000001</v>
      </c>
      <c r="S1159" s="104">
        <v>18897.060000000001</v>
      </c>
    </row>
    <row r="1160" spans="2:19">
      <c r="B1160" s="5">
        <v>2005</v>
      </c>
      <c r="C1160" s="34"/>
      <c r="D1160" s="34"/>
      <c r="E1160" s="34"/>
      <c r="F1160" s="34"/>
      <c r="G1160" s="34"/>
      <c r="H1160" s="34"/>
      <c r="I1160" s="34"/>
      <c r="J1160" s="34"/>
      <c r="K1160" s="34"/>
      <c r="L1160" s="34"/>
      <c r="M1160" s="34"/>
      <c r="N1160" s="34"/>
      <c r="O1160" s="34"/>
      <c r="P1160" s="34"/>
      <c r="Q1160" s="34"/>
      <c r="R1160" s="34"/>
      <c r="S1160" s="34">
        <v>0</v>
      </c>
    </row>
    <row r="1161" spans="2:19">
      <c r="B1161" s="5">
        <v>2004</v>
      </c>
      <c r="C1161" s="34"/>
      <c r="D1161" s="34"/>
      <c r="E1161" s="34"/>
      <c r="F1161" s="34"/>
      <c r="G1161" s="34"/>
      <c r="H1161" s="34"/>
      <c r="I1161" s="34"/>
      <c r="J1161" s="34"/>
      <c r="K1161" s="34"/>
      <c r="L1161" s="34"/>
      <c r="M1161" s="34"/>
      <c r="N1161" s="34"/>
      <c r="O1161" s="34"/>
      <c r="P1161" s="34"/>
      <c r="Q1161" s="34"/>
      <c r="R1161" s="34"/>
      <c r="S1161" s="34">
        <v>0</v>
      </c>
    </row>
    <row r="1162" spans="2:19">
      <c r="B1162" s="5">
        <v>2003</v>
      </c>
      <c r="C1162" s="34"/>
      <c r="D1162" s="34"/>
      <c r="E1162" s="34"/>
      <c r="F1162" s="34"/>
      <c r="G1162" s="34"/>
      <c r="H1162" s="34"/>
      <c r="I1162" s="34"/>
      <c r="J1162" s="34"/>
      <c r="K1162" s="34"/>
      <c r="L1162" s="34"/>
      <c r="M1162" s="34"/>
      <c r="N1162" s="34"/>
      <c r="O1162" s="34"/>
      <c r="P1162" s="34"/>
      <c r="Q1162" s="34"/>
      <c r="R1162" s="34"/>
      <c r="S1162" s="34">
        <v>0</v>
      </c>
    </row>
    <row r="1163" spans="2:19">
      <c r="B1163" s="5">
        <v>2002</v>
      </c>
      <c r="C1163" s="34"/>
      <c r="D1163" s="34"/>
      <c r="E1163" s="34"/>
      <c r="F1163" s="34"/>
      <c r="G1163" s="34"/>
      <c r="H1163" s="34"/>
      <c r="I1163" s="34"/>
      <c r="J1163" s="34"/>
      <c r="K1163" s="34"/>
      <c r="L1163" s="34"/>
      <c r="M1163" s="34"/>
      <c r="N1163" s="34"/>
      <c r="O1163" s="34"/>
      <c r="P1163" s="34"/>
      <c r="Q1163" s="34"/>
      <c r="R1163" s="34"/>
      <c r="S1163" s="34">
        <v>0</v>
      </c>
    </row>
    <row r="1164" spans="2:19">
      <c r="B1164" s="5">
        <v>2001</v>
      </c>
      <c r="C1164" s="34"/>
      <c r="D1164" s="34"/>
      <c r="E1164" s="34"/>
      <c r="F1164" s="34"/>
      <c r="G1164" s="34"/>
      <c r="H1164" s="34"/>
      <c r="I1164" s="34"/>
      <c r="J1164" s="34"/>
      <c r="K1164" s="34"/>
      <c r="L1164" s="34"/>
      <c r="M1164" s="34"/>
      <c r="N1164" s="34"/>
      <c r="O1164" s="34"/>
      <c r="P1164" s="34"/>
      <c r="Q1164" s="34"/>
      <c r="R1164" s="34"/>
      <c r="S1164" s="34">
        <v>0</v>
      </c>
    </row>
    <row r="1165" spans="2:19">
      <c r="B1165" s="5">
        <v>2000</v>
      </c>
      <c r="C1165" s="34"/>
      <c r="D1165" s="34"/>
      <c r="E1165" s="34"/>
      <c r="F1165" s="34"/>
      <c r="G1165" s="34"/>
      <c r="H1165" s="34"/>
      <c r="I1165" s="34"/>
      <c r="J1165" s="34"/>
      <c r="K1165" s="34"/>
      <c r="L1165" s="34"/>
      <c r="M1165" s="34"/>
      <c r="N1165" s="34"/>
      <c r="O1165" s="34"/>
      <c r="P1165" s="34"/>
      <c r="Q1165" s="34"/>
      <c r="R1165" s="34"/>
      <c r="S1165" s="34">
        <v>0</v>
      </c>
    </row>
    <row r="1166" spans="2:19">
      <c r="B1166" s="5">
        <v>1999</v>
      </c>
      <c r="C1166" s="34"/>
      <c r="D1166" s="34"/>
      <c r="E1166" s="34"/>
      <c r="F1166" s="34"/>
      <c r="G1166" s="34"/>
      <c r="H1166" s="34"/>
      <c r="I1166" s="34"/>
      <c r="J1166" s="34"/>
      <c r="K1166" s="34"/>
      <c r="L1166" s="34"/>
      <c r="M1166" s="34"/>
      <c r="N1166" s="34"/>
      <c r="O1166" s="34"/>
      <c r="P1166" s="34"/>
      <c r="Q1166" s="34"/>
      <c r="R1166" s="34"/>
      <c r="S1166" s="34">
        <v>0</v>
      </c>
    </row>
    <row r="1167" spans="2:19">
      <c r="B1167" s="5">
        <v>1998</v>
      </c>
      <c r="C1167" s="104">
        <v>8418.26</v>
      </c>
      <c r="D1167" s="104">
        <v>8418.26</v>
      </c>
      <c r="E1167" s="104">
        <v>8418.26</v>
      </c>
      <c r="F1167" s="104">
        <v>8418.26</v>
      </c>
      <c r="G1167" s="104">
        <v>8418.26</v>
      </c>
      <c r="H1167" s="104">
        <v>8418.26</v>
      </c>
      <c r="I1167" s="104">
        <v>8418.26</v>
      </c>
      <c r="J1167" s="104">
        <v>8418.26</v>
      </c>
      <c r="K1167" s="104">
        <v>8418.26</v>
      </c>
      <c r="L1167" s="104">
        <v>8418.26</v>
      </c>
      <c r="M1167" s="104">
        <v>8418.26</v>
      </c>
      <c r="N1167" s="104">
        <v>8418.26</v>
      </c>
      <c r="O1167" s="104">
        <v>8418.26</v>
      </c>
      <c r="P1167" s="104">
        <v>8418.26</v>
      </c>
      <c r="Q1167" s="104">
        <v>8418.26</v>
      </c>
      <c r="R1167" s="104">
        <v>8418.26</v>
      </c>
      <c r="S1167" s="104">
        <v>8418.26</v>
      </c>
    </row>
    <row r="1168" spans="2:19">
      <c r="B1168" s="5">
        <v>1997</v>
      </c>
      <c r="C1168" s="104">
        <v>14994.06</v>
      </c>
      <c r="D1168" s="104">
        <v>9649.61</v>
      </c>
      <c r="E1168" s="104">
        <v>9649.61</v>
      </c>
      <c r="F1168" s="104">
        <v>9649.61</v>
      </c>
      <c r="G1168" s="104">
        <v>9649.61</v>
      </c>
      <c r="H1168" s="104">
        <v>9649.61</v>
      </c>
      <c r="I1168" s="104">
        <v>9649.61</v>
      </c>
      <c r="J1168" s="104">
        <v>9649.61</v>
      </c>
      <c r="K1168" s="104">
        <v>9649.61</v>
      </c>
      <c r="L1168" s="104">
        <v>9649.61</v>
      </c>
      <c r="M1168" s="104">
        <v>9649.61</v>
      </c>
      <c r="N1168" s="104">
        <v>9649.61</v>
      </c>
      <c r="O1168" s="104">
        <v>9649.67</v>
      </c>
      <c r="P1168" s="104">
        <v>9649.67</v>
      </c>
      <c r="Q1168" s="104">
        <v>9649.67</v>
      </c>
      <c r="R1168" s="104">
        <v>9649.67</v>
      </c>
      <c r="S1168" s="104">
        <v>9649.6699999999983</v>
      </c>
    </row>
    <row r="1169" spans="2:19">
      <c r="B1169" s="5">
        <v>1996</v>
      </c>
      <c r="C1169" s="104">
        <v>6397.9</v>
      </c>
      <c r="D1169" s="104">
        <v>4019</v>
      </c>
      <c r="E1169" s="104">
        <v>4019</v>
      </c>
      <c r="F1169" s="104">
        <v>4019</v>
      </c>
      <c r="G1169" s="104">
        <v>4019</v>
      </c>
      <c r="H1169" s="104">
        <v>4019</v>
      </c>
      <c r="I1169" s="104">
        <v>4019</v>
      </c>
      <c r="J1169" s="104">
        <v>4019</v>
      </c>
      <c r="K1169" s="104">
        <v>4019</v>
      </c>
      <c r="L1169" s="104">
        <v>4019</v>
      </c>
      <c r="M1169" s="104">
        <v>4019</v>
      </c>
      <c r="N1169" s="104">
        <v>4019</v>
      </c>
      <c r="O1169" s="104">
        <v>4018.92</v>
      </c>
      <c r="P1169" s="104">
        <v>4018.92</v>
      </c>
      <c r="Q1169" s="104">
        <v>4018.92</v>
      </c>
      <c r="R1169" s="104">
        <v>4018.92</v>
      </c>
      <c r="S1169" s="104">
        <v>4018.92</v>
      </c>
    </row>
    <row r="1170" spans="2:19">
      <c r="B1170" s="5">
        <v>1995</v>
      </c>
      <c r="C1170" s="104">
        <v>71090.02</v>
      </c>
      <c r="D1170" s="104">
        <v>69583.75</v>
      </c>
      <c r="E1170" s="104">
        <v>69583.75</v>
      </c>
      <c r="F1170" s="104">
        <v>69583.75</v>
      </c>
      <c r="G1170" s="104">
        <v>69583.75</v>
      </c>
      <c r="H1170" s="104">
        <v>68137.31</v>
      </c>
      <c r="I1170" s="104">
        <v>68137.31</v>
      </c>
      <c r="J1170" s="104">
        <v>68137.31</v>
      </c>
      <c r="K1170" s="104">
        <v>68137.31</v>
      </c>
      <c r="L1170" s="104">
        <v>68137.31</v>
      </c>
      <c r="M1170" s="104">
        <v>68137.31</v>
      </c>
      <c r="N1170" s="104">
        <v>68137.31</v>
      </c>
      <c r="O1170" s="104">
        <v>68111.31</v>
      </c>
      <c r="P1170" s="104">
        <v>68111.31</v>
      </c>
      <c r="Q1170" s="104">
        <v>68111.31</v>
      </c>
      <c r="R1170" s="104">
        <v>68111.31</v>
      </c>
      <c r="S1170" s="104">
        <v>68111.31</v>
      </c>
    </row>
    <row r="1171" spans="2:19">
      <c r="B1171" s="5">
        <v>1994</v>
      </c>
      <c r="C1171" s="104">
        <v>4610.83</v>
      </c>
      <c r="D1171" s="104">
        <v>4610.83</v>
      </c>
      <c r="E1171" s="104">
        <v>4610.83</v>
      </c>
      <c r="F1171" s="104">
        <v>4610.83</v>
      </c>
      <c r="G1171" s="104">
        <v>4610.83</v>
      </c>
      <c r="H1171" s="104">
        <v>4610.83</v>
      </c>
      <c r="I1171" s="104">
        <v>4610.83</v>
      </c>
      <c r="J1171" s="104">
        <v>4610.83</v>
      </c>
      <c r="K1171" s="104">
        <v>4610.83</v>
      </c>
      <c r="L1171" s="104">
        <v>4610.83</v>
      </c>
      <c r="M1171" s="104">
        <v>4610.83</v>
      </c>
      <c r="N1171" s="104">
        <v>4610.83</v>
      </c>
      <c r="O1171" s="104">
        <v>4610.83</v>
      </c>
      <c r="P1171" s="104">
        <v>4610.83</v>
      </c>
      <c r="Q1171" s="104">
        <v>4610.83</v>
      </c>
      <c r="R1171" s="104">
        <v>4610.83</v>
      </c>
      <c r="S1171" s="104">
        <v>4610.83</v>
      </c>
    </row>
    <row r="1172" spans="2:19">
      <c r="B1172" s="5">
        <v>1993</v>
      </c>
      <c r="C1172" s="34"/>
      <c r="D1172" s="34"/>
      <c r="E1172" s="34"/>
      <c r="F1172" s="34"/>
      <c r="G1172" s="34"/>
      <c r="H1172" s="34"/>
      <c r="I1172" s="34"/>
      <c r="J1172" s="34"/>
      <c r="K1172" s="34"/>
      <c r="L1172" s="34"/>
      <c r="M1172" s="34"/>
      <c r="N1172" s="34"/>
      <c r="O1172" s="34"/>
      <c r="P1172" s="34"/>
      <c r="Q1172" s="34"/>
      <c r="R1172" s="34"/>
      <c r="S1172" s="34">
        <v>0</v>
      </c>
    </row>
    <row r="1173" spans="2:19">
      <c r="B1173" s="5">
        <v>1992</v>
      </c>
      <c r="C1173" s="104">
        <v>97497.26</v>
      </c>
      <c r="D1173" s="104">
        <v>97497.26</v>
      </c>
      <c r="E1173" s="104">
        <v>97497.26</v>
      </c>
      <c r="F1173" s="104">
        <v>97497.26</v>
      </c>
      <c r="G1173" s="104">
        <v>97497.26</v>
      </c>
      <c r="H1173" s="104">
        <v>97497.26</v>
      </c>
      <c r="I1173" s="104">
        <v>97497.26</v>
      </c>
      <c r="J1173" s="104">
        <v>97497.26</v>
      </c>
      <c r="K1173" s="104">
        <v>97497.26</v>
      </c>
      <c r="L1173" s="104">
        <v>97497.26</v>
      </c>
      <c r="M1173" s="104">
        <v>97497.26</v>
      </c>
      <c r="N1173" s="104">
        <v>97497.26</v>
      </c>
      <c r="O1173" s="104">
        <v>97497.26</v>
      </c>
      <c r="P1173" s="104">
        <v>97497.26</v>
      </c>
      <c r="Q1173" s="104">
        <v>97497.26</v>
      </c>
      <c r="R1173" s="104">
        <v>97497.26</v>
      </c>
      <c r="S1173" s="104">
        <v>97497.26</v>
      </c>
    </row>
    <row r="1174" spans="2:19">
      <c r="B1174" s="5">
        <v>1991</v>
      </c>
      <c r="C1174" s="34"/>
      <c r="D1174" s="34"/>
      <c r="E1174" s="34"/>
      <c r="F1174" s="34"/>
      <c r="G1174" s="34"/>
      <c r="H1174" s="34"/>
      <c r="I1174" s="34"/>
      <c r="J1174" s="34"/>
      <c r="K1174" s="34"/>
      <c r="L1174" s="34"/>
      <c r="M1174" s="34"/>
      <c r="N1174" s="34"/>
      <c r="O1174" s="34"/>
      <c r="P1174" s="34"/>
      <c r="Q1174" s="34"/>
      <c r="R1174" s="34"/>
      <c r="S1174" s="34">
        <v>0</v>
      </c>
    </row>
    <row r="1175" spans="2:19">
      <c r="B1175" s="5">
        <v>1990</v>
      </c>
      <c r="C1175" s="34"/>
      <c r="D1175" s="34"/>
      <c r="E1175" s="34"/>
      <c r="F1175" s="34"/>
      <c r="G1175" s="34"/>
      <c r="H1175" s="34"/>
      <c r="I1175" s="34"/>
      <c r="J1175" s="34"/>
      <c r="K1175" s="34"/>
      <c r="L1175" s="34"/>
      <c r="M1175" s="34"/>
      <c r="N1175" s="34"/>
      <c r="O1175" s="34"/>
      <c r="P1175" s="34"/>
      <c r="Q1175" s="34"/>
      <c r="R1175" s="34"/>
      <c r="S1175" s="34">
        <v>0</v>
      </c>
    </row>
    <row r="1176" spans="2:19">
      <c r="B1176" s="5">
        <v>1989</v>
      </c>
      <c r="C1176" s="34"/>
      <c r="D1176" s="34"/>
      <c r="E1176" s="34"/>
      <c r="F1176" s="34"/>
      <c r="G1176" s="34"/>
      <c r="H1176" s="34"/>
      <c r="I1176" s="34"/>
      <c r="J1176" s="34"/>
      <c r="K1176" s="34"/>
      <c r="L1176" s="34"/>
      <c r="M1176" s="34"/>
      <c r="N1176" s="34"/>
      <c r="O1176" s="34"/>
      <c r="P1176" s="34"/>
      <c r="Q1176" s="34"/>
      <c r="R1176" s="34"/>
      <c r="S1176" s="34">
        <v>0</v>
      </c>
    </row>
    <row r="1177" spans="2:19">
      <c r="B1177" s="5">
        <v>1988</v>
      </c>
      <c r="C1177" s="34"/>
      <c r="D1177" s="34"/>
      <c r="E1177" s="34"/>
      <c r="F1177" s="34"/>
      <c r="G1177" s="34"/>
      <c r="H1177" s="34"/>
      <c r="I1177" s="34"/>
      <c r="J1177" s="34"/>
      <c r="K1177" s="34"/>
      <c r="L1177" s="34"/>
      <c r="M1177" s="34"/>
      <c r="N1177" s="34"/>
      <c r="O1177" s="34"/>
      <c r="P1177" s="34"/>
      <c r="Q1177" s="34"/>
      <c r="R1177" s="34"/>
      <c r="S1177" s="34">
        <v>0</v>
      </c>
    </row>
    <row r="1178" spans="2:19">
      <c r="B1178" s="5">
        <v>1987</v>
      </c>
      <c r="C1178" s="34"/>
      <c r="D1178" s="34"/>
      <c r="E1178" s="34"/>
      <c r="F1178" s="34"/>
      <c r="G1178" s="34"/>
      <c r="H1178" s="34"/>
      <c r="I1178" s="34"/>
      <c r="J1178" s="34"/>
      <c r="K1178" s="34"/>
      <c r="L1178" s="34"/>
      <c r="M1178" s="34"/>
      <c r="N1178" s="34"/>
      <c r="O1178" s="34"/>
      <c r="P1178" s="34"/>
      <c r="Q1178" s="34"/>
      <c r="R1178" s="34"/>
      <c r="S1178" s="34">
        <v>0</v>
      </c>
    </row>
    <row r="1179" spans="2:19">
      <c r="B1179" s="5">
        <v>1986</v>
      </c>
      <c r="C1179" s="34"/>
      <c r="D1179" s="34"/>
      <c r="E1179" s="34"/>
      <c r="F1179" s="34"/>
      <c r="G1179" s="34"/>
      <c r="H1179" s="34"/>
      <c r="I1179" s="34"/>
      <c r="J1179" s="34"/>
      <c r="K1179" s="34"/>
      <c r="L1179" s="34"/>
      <c r="M1179" s="34"/>
      <c r="N1179" s="34"/>
      <c r="O1179" s="34"/>
      <c r="P1179" s="34"/>
      <c r="Q1179" s="34"/>
      <c r="R1179" s="34"/>
      <c r="S1179" s="34">
        <v>0</v>
      </c>
    </row>
    <row r="1180" spans="2:19">
      <c r="B1180" s="5">
        <v>1985</v>
      </c>
      <c r="C1180" s="34"/>
      <c r="D1180" s="34"/>
      <c r="E1180" s="34"/>
      <c r="F1180" s="34"/>
      <c r="G1180" s="34"/>
      <c r="H1180" s="34"/>
      <c r="I1180" s="34"/>
      <c r="J1180" s="34"/>
      <c r="K1180" s="34"/>
      <c r="L1180" s="34"/>
      <c r="M1180" s="34"/>
      <c r="N1180" s="34"/>
      <c r="O1180" s="34"/>
      <c r="P1180" s="34"/>
      <c r="Q1180" s="34"/>
      <c r="R1180" s="34"/>
      <c r="S1180" s="34">
        <v>0</v>
      </c>
    </row>
    <row r="1181" spans="2:19">
      <c r="B1181" s="5">
        <v>1984</v>
      </c>
      <c r="C1181" s="34"/>
      <c r="D1181" s="34"/>
      <c r="E1181" s="34"/>
      <c r="F1181" s="34"/>
      <c r="G1181" s="34"/>
      <c r="H1181" s="34"/>
      <c r="I1181" s="34"/>
      <c r="J1181" s="34"/>
      <c r="K1181" s="34"/>
      <c r="L1181" s="34"/>
      <c r="M1181" s="34"/>
      <c r="N1181" s="34"/>
      <c r="O1181" s="34"/>
      <c r="P1181" s="34"/>
      <c r="Q1181" s="34"/>
      <c r="R1181" s="34"/>
      <c r="S1181" s="34">
        <v>0</v>
      </c>
    </row>
    <row r="1182" spans="2:19">
      <c r="B1182" s="5">
        <v>1983</v>
      </c>
      <c r="C1182" s="34"/>
      <c r="D1182" s="34"/>
      <c r="E1182" s="34"/>
      <c r="F1182" s="34"/>
      <c r="G1182" s="34"/>
      <c r="H1182" s="34"/>
      <c r="I1182" s="34"/>
      <c r="J1182" s="34"/>
      <c r="K1182" s="34"/>
      <c r="L1182" s="34"/>
      <c r="M1182" s="34"/>
      <c r="N1182" s="34"/>
      <c r="O1182" s="34"/>
      <c r="P1182" s="34"/>
      <c r="Q1182" s="34"/>
      <c r="R1182" s="34"/>
      <c r="S1182" s="34">
        <v>0</v>
      </c>
    </row>
    <row r="1183" spans="2:19">
      <c r="B1183" s="5">
        <v>1982</v>
      </c>
      <c r="C1183" s="34"/>
      <c r="D1183" s="34"/>
      <c r="E1183" s="34"/>
      <c r="F1183" s="34"/>
      <c r="G1183" s="34"/>
      <c r="H1183" s="34"/>
      <c r="I1183" s="34"/>
      <c r="J1183" s="34"/>
      <c r="K1183" s="34"/>
      <c r="L1183" s="34"/>
      <c r="M1183" s="34"/>
      <c r="N1183" s="34"/>
      <c r="O1183" s="34"/>
      <c r="P1183" s="34"/>
      <c r="Q1183" s="34"/>
      <c r="R1183" s="34"/>
      <c r="S1183" s="34">
        <v>0</v>
      </c>
    </row>
    <row r="1184" spans="2:19">
      <c r="B1184" s="5">
        <v>1981</v>
      </c>
      <c r="C1184" s="34"/>
      <c r="D1184" s="34"/>
      <c r="E1184" s="34"/>
      <c r="F1184" s="34"/>
      <c r="G1184" s="34"/>
      <c r="H1184" s="34"/>
      <c r="I1184" s="34"/>
      <c r="J1184" s="34"/>
      <c r="K1184" s="34"/>
      <c r="L1184" s="34"/>
      <c r="M1184" s="34"/>
      <c r="N1184" s="34"/>
      <c r="O1184" s="34"/>
      <c r="P1184" s="34"/>
      <c r="Q1184" s="34"/>
      <c r="R1184" s="34"/>
      <c r="S1184" s="34">
        <v>0</v>
      </c>
    </row>
    <row r="1185" spans="2:19">
      <c r="B1185" s="5">
        <v>1980</v>
      </c>
      <c r="C1185" s="34"/>
      <c r="D1185" s="34"/>
      <c r="E1185" s="34"/>
      <c r="F1185" s="34"/>
      <c r="G1185" s="34"/>
      <c r="H1185" s="34"/>
      <c r="I1185" s="34"/>
      <c r="J1185" s="34"/>
      <c r="K1185" s="34"/>
      <c r="L1185" s="34"/>
      <c r="M1185" s="34"/>
      <c r="N1185" s="34"/>
      <c r="O1185" s="34"/>
      <c r="P1185" s="34"/>
      <c r="Q1185" s="34"/>
      <c r="R1185" s="34"/>
      <c r="S1185" s="34">
        <v>0</v>
      </c>
    </row>
    <row r="1186" spans="2:19">
      <c r="B1186" s="5">
        <v>1979</v>
      </c>
      <c r="C1186" s="34"/>
      <c r="D1186" s="34"/>
      <c r="E1186" s="34"/>
      <c r="F1186" s="34"/>
      <c r="G1186" s="34"/>
      <c r="H1186" s="34"/>
      <c r="I1186" s="34"/>
      <c r="J1186" s="34"/>
      <c r="K1186" s="34"/>
      <c r="L1186" s="34"/>
      <c r="M1186" s="34"/>
      <c r="N1186" s="34"/>
      <c r="O1186" s="34"/>
      <c r="P1186" s="34"/>
      <c r="Q1186" s="34"/>
      <c r="R1186" s="34"/>
      <c r="S1186" s="34">
        <v>0</v>
      </c>
    </row>
    <row r="1187" spans="2:19">
      <c r="B1187" s="5">
        <v>1978</v>
      </c>
      <c r="C1187" s="34"/>
      <c r="D1187" s="34"/>
      <c r="E1187" s="34"/>
      <c r="F1187" s="34"/>
      <c r="G1187" s="34"/>
      <c r="H1187" s="34"/>
      <c r="I1187" s="34"/>
      <c r="J1187" s="34"/>
      <c r="K1187" s="34"/>
      <c r="L1187" s="34"/>
      <c r="M1187" s="34"/>
      <c r="N1187" s="34"/>
      <c r="O1187" s="34"/>
      <c r="P1187" s="34"/>
      <c r="Q1187" s="34"/>
      <c r="R1187" s="34"/>
      <c r="S1187" s="34">
        <v>0</v>
      </c>
    </row>
    <row r="1188" spans="2:19">
      <c r="B1188" s="5">
        <v>1977</v>
      </c>
      <c r="C1188" s="34"/>
      <c r="D1188" s="34"/>
      <c r="E1188" s="34"/>
      <c r="F1188" s="34"/>
      <c r="G1188" s="34"/>
      <c r="H1188" s="34"/>
      <c r="I1188" s="34"/>
      <c r="J1188" s="34"/>
      <c r="K1188" s="34"/>
      <c r="L1188" s="34"/>
      <c r="M1188" s="34"/>
      <c r="N1188" s="34"/>
      <c r="O1188" s="34"/>
      <c r="P1188" s="34"/>
      <c r="Q1188" s="34"/>
      <c r="R1188" s="34"/>
      <c r="S1188" s="34">
        <v>0</v>
      </c>
    </row>
    <row r="1189" spans="2:19">
      <c r="B1189" s="5">
        <v>1976</v>
      </c>
      <c r="C1189" s="104">
        <v>27942.1</v>
      </c>
      <c r="D1189" s="104">
        <v>27942.1</v>
      </c>
      <c r="E1189" s="104">
        <v>27942.1</v>
      </c>
      <c r="F1189" s="104">
        <v>27942.1</v>
      </c>
      <c r="G1189" s="104">
        <v>27942.1</v>
      </c>
      <c r="H1189" s="104">
        <v>27942.1</v>
      </c>
      <c r="I1189" s="104">
        <v>27942.1</v>
      </c>
      <c r="J1189" s="104">
        <v>27942.1</v>
      </c>
      <c r="K1189" s="104">
        <v>27942.1</v>
      </c>
      <c r="L1189" s="104">
        <v>27942.1</v>
      </c>
      <c r="M1189" s="104">
        <v>27942.1</v>
      </c>
      <c r="N1189" s="104">
        <v>27942.1</v>
      </c>
      <c r="O1189" s="104">
        <v>27942.1</v>
      </c>
      <c r="P1189" s="104">
        <v>27942.1</v>
      </c>
      <c r="Q1189" s="104">
        <v>27942.1</v>
      </c>
      <c r="R1189" s="104">
        <v>27942.1</v>
      </c>
      <c r="S1189" s="104">
        <v>0</v>
      </c>
    </row>
    <row r="1190" spans="2:19">
      <c r="B1190" s="5">
        <v>1975</v>
      </c>
      <c r="C1190" s="34"/>
      <c r="D1190" s="34"/>
      <c r="E1190" s="34"/>
      <c r="F1190" s="34"/>
      <c r="G1190" s="34"/>
      <c r="H1190" s="34"/>
      <c r="I1190" s="34"/>
      <c r="J1190" s="34"/>
      <c r="K1190" s="34"/>
      <c r="L1190" s="34"/>
      <c r="M1190" s="34"/>
      <c r="N1190" s="34"/>
      <c r="O1190" s="34"/>
      <c r="P1190" s="34"/>
      <c r="Q1190" s="34"/>
      <c r="R1190" s="34"/>
      <c r="S1190" s="34">
        <v>0</v>
      </c>
    </row>
    <row r="1191" spans="2:19">
      <c r="B1191" s="5">
        <v>1974</v>
      </c>
      <c r="C1191" s="34"/>
      <c r="D1191" s="34"/>
      <c r="E1191" s="34"/>
      <c r="F1191" s="34"/>
      <c r="G1191" s="34"/>
      <c r="H1191" s="34"/>
      <c r="I1191" s="34"/>
      <c r="J1191" s="34"/>
      <c r="K1191" s="34"/>
      <c r="L1191" s="34"/>
      <c r="M1191" s="34"/>
      <c r="N1191" s="34"/>
      <c r="O1191" s="34"/>
      <c r="P1191" s="34"/>
      <c r="Q1191" s="34"/>
      <c r="R1191" s="34"/>
      <c r="S1191" s="34">
        <v>0</v>
      </c>
    </row>
    <row r="1192" spans="2:19">
      <c r="B1192" s="5">
        <v>1973</v>
      </c>
      <c r="C1192" s="34"/>
      <c r="D1192" s="34"/>
      <c r="E1192" s="34"/>
      <c r="F1192" s="34"/>
      <c r="G1192" s="34"/>
      <c r="H1192" s="34"/>
      <c r="I1192" s="34"/>
      <c r="J1192" s="34"/>
      <c r="K1192" s="34"/>
      <c r="L1192" s="34"/>
      <c r="M1192" s="34"/>
      <c r="N1192" s="34"/>
      <c r="O1192" s="34"/>
      <c r="P1192" s="34"/>
      <c r="Q1192" s="34"/>
      <c r="R1192" s="34"/>
      <c r="S1192" s="34">
        <v>0</v>
      </c>
    </row>
    <row r="1193" spans="2:19">
      <c r="B1193" s="5">
        <v>1972</v>
      </c>
      <c r="C1193" s="34"/>
      <c r="D1193" s="34"/>
      <c r="E1193" s="34"/>
      <c r="F1193" s="34"/>
      <c r="G1193" s="34"/>
      <c r="H1193" s="34"/>
      <c r="I1193" s="34"/>
      <c r="J1193" s="34"/>
      <c r="K1193" s="34"/>
      <c r="L1193" s="34"/>
      <c r="M1193" s="34"/>
      <c r="N1193" s="34"/>
      <c r="O1193" s="34"/>
      <c r="P1193" s="34"/>
      <c r="Q1193" s="34"/>
      <c r="R1193" s="34"/>
      <c r="S1193" s="34">
        <v>0</v>
      </c>
    </row>
    <row r="1194" spans="2:19">
      <c r="B1194" s="5">
        <v>1971</v>
      </c>
      <c r="C1194" s="34"/>
      <c r="D1194" s="34"/>
      <c r="E1194" s="34"/>
      <c r="F1194" s="34"/>
      <c r="G1194" s="34"/>
      <c r="H1194" s="34"/>
      <c r="I1194" s="34"/>
      <c r="J1194" s="34"/>
      <c r="K1194" s="34"/>
      <c r="L1194" s="34"/>
      <c r="M1194" s="34"/>
      <c r="N1194" s="34"/>
      <c r="O1194" s="34"/>
      <c r="P1194" s="34"/>
      <c r="Q1194" s="34"/>
      <c r="R1194" s="34"/>
      <c r="S1194" s="34">
        <v>0</v>
      </c>
    </row>
    <row r="1195" spans="2:19">
      <c r="B1195" s="5">
        <v>1970</v>
      </c>
      <c r="C1195" s="34"/>
      <c r="D1195" s="34"/>
      <c r="E1195" s="34"/>
      <c r="F1195" s="34"/>
      <c r="G1195" s="34"/>
      <c r="H1195" s="34"/>
      <c r="I1195" s="34"/>
      <c r="J1195" s="34"/>
      <c r="K1195" s="34"/>
      <c r="L1195" s="34"/>
      <c r="M1195" s="34"/>
      <c r="N1195" s="34"/>
      <c r="O1195" s="34"/>
      <c r="P1195" s="34"/>
      <c r="Q1195" s="34"/>
      <c r="R1195" s="34"/>
      <c r="S1195" s="34">
        <v>0</v>
      </c>
    </row>
    <row r="1196" spans="2:19">
      <c r="B1196" s="5">
        <v>1969</v>
      </c>
      <c r="C1196" s="34"/>
      <c r="D1196" s="34"/>
      <c r="E1196" s="34"/>
      <c r="F1196" s="34"/>
      <c r="G1196" s="34"/>
      <c r="H1196" s="34"/>
      <c r="I1196" s="34"/>
      <c r="J1196" s="34"/>
      <c r="K1196" s="34"/>
      <c r="L1196" s="34"/>
      <c r="M1196" s="34"/>
      <c r="N1196" s="34"/>
      <c r="O1196" s="34"/>
      <c r="P1196" s="34"/>
      <c r="Q1196" s="34"/>
      <c r="R1196" s="34"/>
      <c r="S1196" s="34">
        <v>0</v>
      </c>
    </row>
    <row r="1197" spans="2:19">
      <c r="B1197" s="5">
        <v>1968</v>
      </c>
      <c r="C1197" s="34"/>
      <c r="D1197" s="34"/>
      <c r="E1197" s="34"/>
      <c r="F1197" s="34"/>
      <c r="G1197" s="34"/>
      <c r="H1197" s="34"/>
      <c r="I1197" s="34"/>
      <c r="J1197" s="34"/>
      <c r="K1197" s="34"/>
      <c r="L1197" s="34"/>
      <c r="M1197" s="34"/>
      <c r="N1197" s="34"/>
      <c r="O1197" s="34"/>
      <c r="P1197" s="34"/>
      <c r="Q1197" s="34"/>
      <c r="R1197" s="34"/>
      <c r="S1197" s="34">
        <v>0</v>
      </c>
    </row>
    <row r="1198" spans="2:19">
      <c r="B1198" s="5">
        <v>1967</v>
      </c>
      <c r="C1198" s="34"/>
      <c r="D1198" s="34"/>
      <c r="E1198" s="34"/>
      <c r="F1198" s="34"/>
      <c r="G1198" s="34"/>
      <c r="H1198" s="34"/>
      <c r="I1198" s="34"/>
      <c r="J1198" s="34"/>
      <c r="K1198" s="34"/>
      <c r="L1198" s="34"/>
      <c r="M1198" s="34"/>
      <c r="N1198" s="34"/>
      <c r="O1198" s="34"/>
      <c r="P1198" s="34"/>
      <c r="Q1198" s="34"/>
      <c r="R1198" s="34"/>
      <c r="S1198" s="34">
        <v>0</v>
      </c>
    </row>
    <row r="1199" spans="2:19">
      <c r="B1199" s="5">
        <v>1966</v>
      </c>
      <c r="C1199" s="34"/>
      <c r="D1199" s="34"/>
      <c r="E1199" s="34"/>
      <c r="F1199" s="34"/>
      <c r="G1199" s="34"/>
      <c r="H1199" s="34"/>
      <c r="I1199" s="34"/>
      <c r="J1199" s="34"/>
      <c r="K1199" s="34"/>
      <c r="L1199" s="34"/>
      <c r="M1199" s="34"/>
      <c r="N1199" s="34"/>
      <c r="O1199" s="34"/>
      <c r="P1199" s="34"/>
      <c r="Q1199" s="34"/>
      <c r="R1199" s="34"/>
      <c r="S1199" s="34">
        <v>0</v>
      </c>
    </row>
    <row r="1200" spans="2:19">
      <c r="B1200" s="5">
        <v>1965</v>
      </c>
      <c r="C1200" s="34"/>
      <c r="D1200" s="34"/>
      <c r="E1200" s="34"/>
      <c r="F1200" s="34"/>
      <c r="G1200" s="34"/>
      <c r="H1200" s="34"/>
      <c r="I1200" s="34"/>
      <c r="J1200" s="34"/>
      <c r="K1200" s="34"/>
      <c r="L1200" s="34"/>
      <c r="M1200" s="34"/>
      <c r="N1200" s="34"/>
      <c r="O1200" s="34"/>
      <c r="P1200" s="34"/>
      <c r="Q1200" s="34"/>
      <c r="R1200" s="34"/>
      <c r="S1200" s="34">
        <v>0</v>
      </c>
    </row>
    <row r="1201" spans="2:19">
      <c r="B1201" s="5">
        <v>1964</v>
      </c>
      <c r="C1201" s="34"/>
      <c r="D1201" s="34"/>
      <c r="E1201" s="34"/>
      <c r="F1201" s="34"/>
      <c r="G1201" s="34"/>
      <c r="H1201" s="34"/>
      <c r="I1201" s="34"/>
      <c r="J1201" s="34"/>
      <c r="K1201" s="34"/>
      <c r="L1201" s="34"/>
      <c r="M1201" s="34"/>
      <c r="N1201" s="34"/>
      <c r="O1201" s="34"/>
      <c r="P1201" s="34"/>
      <c r="Q1201" s="34"/>
      <c r="R1201" s="34"/>
      <c r="S1201" s="34">
        <v>0</v>
      </c>
    </row>
    <row r="1202" spans="2:19">
      <c r="B1202" s="5">
        <v>1963</v>
      </c>
      <c r="C1202" s="34"/>
      <c r="D1202" s="34"/>
      <c r="E1202" s="34"/>
      <c r="F1202" s="34"/>
      <c r="G1202" s="34"/>
      <c r="H1202" s="34"/>
      <c r="I1202" s="34"/>
      <c r="J1202" s="34"/>
      <c r="K1202" s="34"/>
      <c r="L1202" s="34"/>
      <c r="M1202" s="34"/>
      <c r="N1202" s="34"/>
      <c r="O1202" s="34"/>
      <c r="P1202" s="34"/>
      <c r="Q1202" s="34"/>
      <c r="R1202" s="34"/>
      <c r="S1202" s="34">
        <v>0</v>
      </c>
    </row>
    <row r="1203" spans="2:19">
      <c r="B1203" s="5">
        <v>1962</v>
      </c>
      <c r="C1203" s="34"/>
      <c r="D1203" s="34"/>
      <c r="E1203" s="34"/>
      <c r="F1203" s="34"/>
      <c r="G1203" s="34"/>
      <c r="H1203" s="34"/>
      <c r="I1203" s="34"/>
      <c r="J1203" s="34"/>
      <c r="K1203" s="34"/>
      <c r="L1203" s="34"/>
      <c r="M1203" s="34"/>
      <c r="N1203" s="34"/>
      <c r="O1203" s="34"/>
      <c r="P1203" s="34"/>
      <c r="Q1203" s="34"/>
      <c r="R1203" s="34"/>
      <c r="S1203" s="34">
        <v>0</v>
      </c>
    </row>
    <row r="1204" spans="2:19">
      <c r="B1204" s="5">
        <v>1961</v>
      </c>
      <c r="C1204" s="34"/>
      <c r="D1204" s="34"/>
      <c r="E1204" s="34"/>
      <c r="F1204" s="34"/>
      <c r="G1204" s="34"/>
      <c r="H1204" s="34"/>
      <c r="I1204" s="34"/>
      <c r="J1204" s="34"/>
      <c r="K1204" s="34"/>
      <c r="L1204" s="34"/>
      <c r="M1204" s="34"/>
      <c r="N1204" s="34"/>
      <c r="O1204" s="34"/>
      <c r="P1204" s="34"/>
      <c r="Q1204" s="34"/>
      <c r="R1204" s="34"/>
      <c r="S1204" s="34">
        <v>0</v>
      </c>
    </row>
    <row r="1205" spans="2:19">
      <c r="B1205" s="5">
        <v>1960</v>
      </c>
      <c r="C1205" s="34"/>
      <c r="D1205" s="34"/>
      <c r="E1205" s="34"/>
      <c r="F1205" s="34"/>
      <c r="G1205" s="34"/>
      <c r="H1205" s="34"/>
      <c r="I1205" s="34"/>
      <c r="J1205" s="34"/>
      <c r="K1205" s="34"/>
      <c r="L1205" s="34"/>
      <c r="M1205" s="34"/>
      <c r="N1205" s="34"/>
      <c r="O1205" s="34"/>
      <c r="P1205" s="34"/>
      <c r="Q1205" s="34"/>
      <c r="R1205" s="34"/>
      <c r="S1205" s="34">
        <v>0</v>
      </c>
    </row>
    <row r="1206" spans="2:19">
      <c r="B1206" s="5">
        <v>1959</v>
      </c>
      <c r="C1206" s="34"/>
      <c r="D1206" s="34"/>
      <c r="E1206" s="34"/>
      <c r="F1206" s="34"/>
      <c r="G1206" s="34"/>
      <c r="H1206" s="34"/>
      <c r="I1206" s="34"/>
      <c r="J1206" s="34"/>
      <c r="K1206" s="34"/>
      <c r="L1206" s="34"/>
      <c r="M1206" s="34"/>
      <c r="N1206" s="34"/>
      <c r="O1206" s="34"/>
      <c r="P1206" s="34"/>
      <c r="Q1206" s="34"/>
      <c r="R1206" s="34"/>
      <c r="S1206" s="34">
        <v>0</v>
      </c>
    </row>
    <row r="1207" spans="2:19">
      <c r="B1207" s="5">
        <v>1958</v>
      </c>
      <c r="C1207" s="34"/>
      <c r="D1207" s="34"/>
      <c r="E1207" s="34"/>
      <c r="F1207" s="34"/>
      <c r="G1207" s="34"/>
      <c r="H1207" s="34"/>
      <c r="I1207" s="34"/>
      <c r="J1207" s="34"/>
      <c r="K1207" s="34"/>
      <c r="L1207" s="34"/>
      <c r="M1207" s="34"/>
      <c r="N1207" s="34"/>
      <c r="O1207" s="34"/>
      <c r="P1207" s="34"/>
      <c r="Q1207" s="34"/>
      <c r="R1207" s="34"/>
      <c r="S1207" s="34">
        <v>0</v>
      </c>
    </row>
    <row r="1208" spans="2:19">
      <c r="B1208" s="5">
        <v>1957</v>
      </c>
      <c r="C1208" s="34"/>
      <c r="D1208" s="34"/>
      <c r="E1208" s="34"/>
      <c r="F1208" s="34"/>
      <c r="G1208" s="34"/>
      <c r="H1208" s="34"/>
      <c r="I1208" s="34"/>
      <c r="J1208" s="34"/>
      <c r="K1208" s="34"/>
      <c r="L1208" s="34"/>
      <c r="M1208" s="34"/>
      <c r="N1208" s="34"/>
      <c r="O1208" s="34"/>
      <c r="P1208" s="34"/>
      <c r="Q1208" s="34"/>
      <c r="R1208" s="34"/>
      <c r="S1208" s="34">
        <v>0</v>
      </c>
    </row>
    <row r="1209" spans="2:19">
      <c r="B1209" s="5">
        <v>1956</v>
      </c>
      <c r="C1209" s="34"/>
      <c r="D1209" s="34"/>
      <c r="E1209" s="34"/>
      <c r="F1209" s="34"/>
      <c r="G1209" s="34"/>
      <c r="H1209" s="34"/>
      <c r="I1209" s="34"/>
      <c r="J1209" s="34"/>
      <c r="K1209" s="34"/>
      <c r="L1209" s="34"/>
      <c r="M1209" s="34"/>
      <c r="N1209" s="34"/>
      <c r="O1209" s="34"/>
      <c r="P1209" s="34"/>
      <c r="Q1209" s="34"/>
      <c r="R1209" s="34"/>
      <c r="S1209" s="34">
        <v>0</v>
      </c>
    </row>
    <row r="1210" spans="2:19">
      <c r="B1210" s="5">
        <v>1955</v>
      </c>
      <c r="C1210" s="34"/>
      <c r="D1210" s="34"/>
      <c r="E1210" s="34"/>
      <c r="F1210" s="34"/>
      <c r="G1210" s="34"/>
      <c r="H1210" s="34"/>
      <c r="I1210" s="34"/>
      <c r="J1210" s="34"/>
      <c r="K1210" s="34"/>
      <c r="L1210" s="34"/>
      <c r="M1210" s="34"/>
      <c r="N1210" s="34"/>
      <c r="O1210" s="34"/>
      <c r="P1210" s="34"/>
      <c r="Q1210" s="34"/>
      <c r="R1210" s="34"/>
      <c r="S1210" s="34">
        <v>0</v>
      </c>
    </row>
    <row r="1211" spans="2:19">
      <c r="B1211" s="5">
        <v>1954</v>
      </c>
      <c r="C1211" s="34"/>
      <c r="D1211" s="34"/>
      <c r="E1211" s="34"/>
      <c r="F1211" s="34"/>
      <c r="G1211" s="34"/>
      <c r="H1211" s="34"/>
      <c r="I1211" s="34"/>
      <c r="J1211" s="34"/>
      <c r="K1211" s="34"/>
      <c r="L1211" s="34"/>
      <c r="M1211" s="34"/>
      <c r="N1211" s="34"/>
      <c r="O1211" s="34"/>
      <c r="P1211" s="34"/>
      <c r="Q1211" s="34"/>
      <c r="R1211" s="34"/>
      <c r="S1211" s="34">
        <v>0</v>
      </c>
    </row>
    <row r="1212" spans="2:19">
      <c r="B1212" s="5">
        <v>1953</v>
      </c>
      <c r="C1212" s="34"/>
      <c r="D1212" s="34"/>
      <c r="E1212" s="34"/>
      <c r="F1212" s="34"/>
      <c r="G1212" s="34"/>
      <c r="H1212" s="34"/>
      <c r="I1212" s="34"/>
      <c r="J1212" s="34"/>
      <c r="K1212" s="34"/>
      <c r="L1212" s="34"/>
      <c r="M1212" s="34"/>
      <c r="N1212" s="34"/>
      <c r="O1212" s="34"/>
      <c r="P1212" s="34"/>
      <c r="Q1212" s="34"/>
      <c r="R1212" s="34"/>
      <c r="S1212" s="34">
        <v>0</v>
      </c>
    </row>
    <row r="1213" spans="2:19">
      <c r="B1213" s="5">
        <v>1952</v>
      </c>
      <c r="C1213" s="34"/>
      <c r="D1213" s="34"/>
      <c r="E1213" s="34"/>
      <c r="F1213" s="34"/>
      <c r="G1213" s="34"/>
      <c r="H1213" s="34"/>
      <c r="I1213" s="34"/>
      <c r="J1213" s="34"/>
      <c r="K1213" s="34"/>
      <c r="L1213" s="34"/>
      <c r="M1213" s="34"/>
      <c r="N1213" s="34"/>
      <c r="O1213" s="34"/>
      <c r="P1213" s="34"/>
      <c r="Q1213" s="34"/>
      <c r="R1213" s="34"/>
      <c r="S1213" s="34">
        <v>0</v>
      </c>
    </row>
    <row r="1214" spans="2:19">
      <c r="B1214" s="5">
        <v>1951</v>
      </c>
      <c r="C1214" s="34"/>
      <c r="D1214" s="34"/>
      <c r="E1214" s="34"/>
      <c r="F1214" s="34"/>
      <c r="G1214" s="34"/>
      <c r="H1214" s="34"/>
      <c r="I1214" s="34"/>
      <c r="J1214" s="34"/>
      <c r="K1214" s="34"/>
      <c r="L1214" s="34"/>
      <c r="M1214" s="34"/>
      <c r="N1214" s="34"/>
      <c r="O1214" s="34"/>
      <c r="P1214" s="34"/>
      <c r="Q1214" s="34"/>
      <c r="R1214" s="34"/>
      <c r="S1214" s="34">
        <v>0</v>
      </c>
    </row>
    <row r="1215" spans="2:19">
      <c r="B1215" s="5">
        <v>1950</v>
      </c>
      <c r="C1215" s="34"/>
      <c r="D1215" s="34"/>
      <c r="E1215" s="34"/>
      <c r="F1215" s="34"/>
      <c r="G1215" s="34"/>
      <c r="H1215" s="34"/>
      <c r="I1215" s="34"/>
      <c r="J1215" s="34"/>
      <c r="K1215" s="34"/>
      <c r="L1215" s="34"/>
      <c r="M1215" s="34"/>
      <c r="N1215" s="34"/>
      <c r="O1215" s="34"/>
      <c r="P1215" s="34"/>
      <c r="Q1215" s="34"/>
      <c r="R1215" s="34"/>
      <c r="S1215" s="34">
        <v>0</v>
      </c>
    </row>
    <row r="1216" spans="2:19">
      <c r="B1216" s="5">
        <v>1949</v>
      </c>
      <c r="C1216" s="34"/>
      <c r="D1216" s="34"/>
      <c r="E1216" s="34"/>
      <c r="F1216" s="34"/>
      <c r="G1216" s="34"/>
      <c r="H1216" s="34"/>
      <c r="I1216" s="34"/>
      <c r="J1216" s="34"/>
      <c r="K1216" s="34"/>
      <c r="L1216" s="34"/>
      <c r="M1216" s="34"/>
      <c r="N1216" s="34"/>
      <c r="O1216" s="34"/>
      <c r="P1216" s="34"/>
      <c r="Q1216" s="34"/>
      <c r="R1216" s="34"/>
      <c r="S1216" s="34">
        <v>0</v>
      </c>
    </row>
    <row r="1217" spans="2:19">
      <c r="B1217" s="5">
        <v>1948</v>
      </c>
      <c r="C1217" s="34"/>
      <c r="D1217" s="34"/>
      <c r="E1217" s="34"/>
      <c r="F1217" s="34"/>
      <c r="G1217" s="34"/>
      <c r="H1217" s="34"/>
      <c r="I1217" s="34"/>
      <c r="J1217" s="34"/>
      <c r="K1217" s="34"/>
      <c r="L1217" s="34"/>
      <c r="M1217" s="34"/>
      <c r="N1217" s="34"/>
      <c r="O1217" s="34"/>
      <c r="P1217" s="34"/>
      <c r="Q1217" s="34"/>
      <c r="R1217" s="34"/>
      <c r="S1217" s="34">
        <v>0</v>
      </c>
    </row>
    <row r="1218" spans="2:19">
      <c r="B1218" s="5">
        <v>1947</v>
      </c>
      <c r="C1218" s="34"/>
      <c r="D1218" s="34"/>
      <c r="E1218" s="34"/>
      <c r="F1218" s="34"/>
      <c r="G1218" s="34"/>
      <c r="H1218" s="34"/>
      <c r="I1218" s="34"/>
      <c r="J1218" s="34"/>
      <c r="K1218" s="34"/>
      <c r="L1218" s="34"/>
      <c r="M1218" s="34"/>
      <c r="N1218" s="34"/>
      <c r="O1218" s="34"/>
      <c r="P1218" s="34"/>
      <c r="Q1218" s="34"/>
      <c r="R1218" s="34"/>
      <c r="S1218" s="34">
        <v>0</v>
      </c>
    </row>
    <row r="1219" spans="2:19">
      <c r="B1219" s="5">
        <v>1946</v>
      </c>
      <c r="C1219" s="34"/>
      <c r="D1219" s="34"/>
      <c r="E1219" s="34"/>
      <c r="F1219" s="34"/>
      <c r="G1219" s="34"/>
      <c r="H1219" s="34"/>
      <c r="I1219" s="34"/>
      <c r="J1219" s="34"/>
      <c r="K1219" s="34"/>
      <c r="L1219" s="34"/>
      <c r="M1219" s="34"/>
      <c r="N1219" s="34"/>
      <c r="O1219" s="34"/>
      <c r="P1219" s="34"/>
      <c r="Q1219" s="34"/>
      <c r="R1219" s="34"/>
      <c r="S1219" s="34">
        <v>0</v>
      </c>
    </row>
    <row r="1220" spans="2:19">
      <c r="B1220" s="5">
        <v>1945</v>
      </c>
      <c r="C1220" s="34"/>
      <c r="D1220" s="34"/>
      <c r="E1220" s="34"/>
      <c r="F1220" s="34"/>
      <c r="G1220" s="34"/>
      <c r="H1220" s="34"/>
      <c r="I1220" s="34"/>
      <c r="J1220" s="34"/>
      <c r="K1220" s="34"/>
      <c r="L1220" s="34"/>
      <c r="M1220" s="34"/>
      <c r="N1220" s="34"/>
      <c r="O1220" s="34"/>
      <c r="P1220" s="34"/>
      <c r="Q1220" s="34"/>
      <c r="R1220" s="34"/>
      <c r="S1220" s="34">
        <v>0</v>
      </c>
    </row>
    <row r="1221" spans="2:19">
      <c r="B1221" s="5">
        <v>1944</v>
      </c>
      <c r="C1221" s="34"/>
      <c r="D1221" s="34"/>
      <c r="E1221" s="34"/>
      <c r="F1221" s="34"/>
      <c r="G1221" s="34"/>
      <c r="H1221" s="34"/>
      <c r="I1221" s="34"/>
      <c r="J1221" s="34"/>
      <c r="K1221" s="34"/>
      <c r="L1221" s="34"/>
      <c r="M1221" s="34"/>
      <c r="N1221" s="34"/>
      <c r="O1221" s="34"/>
      <c r="P1221" s="34"/>
      <c r="Q1221" s="34"/>
      <c r="R1221" s="34"/>
      <c r="S1221" s="34">
        <v>0</v>
      </c>
    </row>
    <row r="1222" spans="2:19">
      <c r="B1222" s="5">
        <v>1943</v>
      </c>
      <c r="C1222" s="34"/>
      <c r="D1222" s="34"/>
      <c r="E1222" s="34"/>
      <c r="F1222" s="34"/>
      <c r="G1222" s="34"/>
      <c r="H1222" s="34"/>
      <c r="I1222" s="34"/>
      <c r="J1222" s="34"/>
      <c r="K1222" s="34"/>
      <c r="L1222" s="34"/>
      <c r="M1222" s="34"/>
      <c r="N1222" s="34"/>
      <c r="O1222" s="34"/>
      <c r="P1222" s="34"/>
      <c r="Q1222" s="34"/>
      <c r="R1222" s="34"/>
      <c r="S1222" s="34">
        <v>0</v>
      </c>
    </row>
    <row r="1223" spans="2:19">
      <c r="B1223" s="5">
        <v>1942</v>
      </c>
      <c r="C1223" s="34"/>
      <c r="D1223" s="34"/>
      <c r="E1223" s="34"/>
      <c r="F1223" s="34"/>
      <c r="G1223" s="34"/>
      <c r="H1223" s="34"/>
      <c r="I1223" s="34"/>
      <c r="J1223" s="34"/>
      <c r="K1223" s="34"/>
      <c r="L1223" s="34"/>
      <c r="M1223" s="34"/>
      <c r="N1223" s="34"/>
      <c r="O1223" s="34"/>
      <c r="P1223" s="34"/>
      <c r="Q1223" s="34"/>
      <c r="R1223" s="34"/>
      <c r="S1223" s="34">
        <v>0</v>
      </c>
    </row>
    <row r="1224" spans="2:19">
      <c r="B1224" s="5">
        <v>1941</v>
      </c>
      <c r="C1224" s="34"/>
      <c r="D1224" s="34"/>
      <c r="E1224" s="34"/>
      <c r="F1224" s="34"/>
      <c r="G1224" s="34"/>
      <c r="H1224" s="34"/>
      <c r="I1224" s="34"/>
      <c r="J1224" s="34"/>
      <c r="K1224" s="34"/>
      <c r="L1224" s="34"/>
      <c r="M1224" s="34"/>
      <c r="N1224" s="34"/>
      <c r="O1224" s="34"/>
      <c r="P1224" s="34"/>
      <c r="Q1224" s="34"/>
      <c r="R1224" s="34"/>
      <c r="S1224" s="34">
        <v>0</v>
      </c>
    </row>
    <row r="1225" spans="2:19">
      <c r="B1225" s="5">
        <v>1940</v>
      </c>
      <c r="C1225" s="34"/>
      <c r="D1225" s="34"/>
      <c r="E1225" s="34"/>
      <c r="F1225" s="34"/>
      <c r="G1225" s="34"/>
      <c r="H1225" s="34"/>
      <c r="I1225" s="34"/>
      <c r="J1225" s="34"/>
      <c r="K1225" s="34"/>
      <c r="L1225" s="34"/>
      <c r="M1225" s="34"/>
      <c r="N1225" s="34"/>
      <c r="O1225" s="34"/>
      <c r="P1225" s="34"/>
      <c r="Q1225" s="34"/>
      <c r="R1225" s="34"/>
      <c r="S1225" s="34">
        <v>0</v>
      </c>
    </row>
    <row r="1226" spans="2:19">
      <c r="B1226" s="5">
        <v>1939</v>
      </c>
      <c r="C1226" s="34"/>
      <c r="D1226" s="34"/>
      <c r="E1226" s="34"/>
      <c r="F1226" s="34"/>
      <c r="G1226" s="34"/>
      <c r="H1226" s="34"/>
      <c r="I1226" s="34"/>
      <c r="J1226" s="34"/>
      <c r="K1226" s="34"/>
      <c r="L1226" s="34"/>
      <c r="M1226" s="34"/>
      <c r="N1226" s="34"/>
      <c r="O1226" s="34"/>
      <c r="P1226" s="34"/>
      <c r="Q1226" s="34"/>
      <c r="R1226" s="34"/>
      <c r="S1226" s="34">
        <v>0</v>
      </c>
    </row>
    <row r="1227" spans="2:19">
      <c r="B1227" s="5">
        <v>1938</v>
      </c>
      <c r="C1227" s="34"/>
      <c r="D1227" s="34"/>
      <c r="E1227" s="34"/>
      <c r="F1227" s="34"/>
      <c r="G1227" s="34"/>
      <c r="H1227" s="34"/>
      <c r="I1227" s="34"/>
      <c r="J1227" s="34"/>
      <c r="K1227" s="34"/>
      <c r="L1227" s="34"/>
      <c r="M1227" s="34"/>
      <c r="N1227" s="34"/>
      <c r="O1227" s="34"/>
      <c r="P1227" s="34"/>
      <c r="Q1227" s="34"/>
      <c r="R1227" s="34"/>
      <c r="S1227" s="34">
        <v>0</v>
      </c>
    </row>
    <row r="1228" spans="2:19">
      <c r="B1228" s="5">
        <v>1937</v>
      </c>
      <c r="C1228" s="34"/>
      <c r="D1228" s="34"/>
      <c r="E1228" s="34"/>
      <c r="F1228" s="34"/>
      <c r="G1228" s="34"/>
      <c r="H1228" s="34"/>
      <c r="I1228" s="34"/>
      <c r="J1228" s="34"/>
      <c r="K1228" s="34"/>
      <c r="L1228" s="34"/>
      <c r="M1228" s="34"/>
      <c r="N1228" s="34"/>
      <c r="O1228" s="34"/>
      <c r="P1228" s="34"/>
      <c r="Q1228" s="34"/>
      <c r="R1228" s="34"/>
      <c r="S1228" s="34">
        <v>0</v>
      </c>
    </row>
    <row r="1229" spans="2:19">
      <c r="B1229" s="5">
        <v>1936</v>
      </c>
      <c r="C1229" s="34"/>
      <c r="D1229" s="34"/>
      <c r="E1229" s="34"/>
      <c r="F1229" s="34"/>
      <c r="G1229" s="34"/>
      <c r="H1229" s="34"/>
      <c r="I1229" s="34"/>
      <c r="J1229" s="34"/>
      <c r="K1229" s="34"/>
      <c r="L1229" s="34"/>
      <c r="M1229" s="34"/>
      <c r="N1229" s="34"/>
      <c r="O1229" s="34"/>
      <c r="P1229" s="34"/>
      <c r="Q1229" s="34"/>
      <c r="R1229" s="34"/>
      <c r="S1229" s="34">
        <v>0</v>
      </c>
    </row>
    <row r="1230" spans="2:19">
      <c r="B1230" s="5">
        <v>1935</v>
      </c>
      <c r="C1230" s="34"/>
      <c r="D1230" s="34"/>
      <c r="E1230" s="34"/>
      <c r="F1230" s="34"/>
      <c r="G1230" s="34"/>
      <c r="H1230" s="34"/>
      <c r="I1230" s="34"/>
      <c r="J1230" s="34"/>
      <c r="K1230" s="34"/>
      <c r="L1230" s="34"/>
      <c r="M1230" s="34"/>
      <c r="N1230" s="34"/>
      <c r="O1230" s="34"/>
      <c r="P1230" s="34"/>
      <c r="Q1230" s="34"/>
      <c r="R1230" s="34"/>
      <c r="S1230" s="34">
        <v>0</v>
      </c>
    </row>
    <row r="1231" spans="2:19">
      <c r="B1231" s="5">
        <v>1934</v>
      </c>
      <c r="C1231" s="34"/>
      <c r="D1231" s="34"/>
      <c r="E1231" s="34"/>
      <c r="F1231" s="34"/>
      <c r="G1231" s="34"/>
      <c r="H1231" s="34"/>
      <c r="I1231" s="34"/>
      <c r="J1231" s="34"/>
      <c r="K1231" s="34"/>
      <c r="L1231" s="34"/>
      <c r="M1231" s="34"/>
      <c r="N1231" s="34"/>
      <c r="O1231" s="34"/>
      <c r="P1231" s="34"/>
      <c r="Q1231" s="34"/>
      <c r="R1231" s="34"/>
      <c r="S1231" s="34">
        <v>0</v>
      </c>
    </row>
    <row r="1232" spans="2:19">
      <c r="B1232" s="5">
        <v>1933</v>
      </c>
      <c r="C1232" s="34"/>
      <c r="D1232" s="34"/>
      <c r="E1232" s="34"/>
      <c r="F1232" s="34"/>
      <c r="G1232" s="34"/>
      <c r="H1232" s="34"/>
      <c r="I1232" s="34"/>
      <c r="J1232" s="34"/>
      <c r="K1232" s="34"/>
      <c r="L1232" s="34"/>
      <c r="M1232" s="34"/>
      <c r="N1232" s="34"/>
      <c r="O1232" s="34"/>
      <c r="P1232" s="34"/>
      <c r="Q1232" s="34"/>
      <c r="R1232" s="34"/>
      <c r="S1232" s="34">
        <v>0</v>
      </c>
    </row>
    <row r="1233" spans="1:19">
      <c r="B1233" s="5">
        <v>1932</v>
      </c>
      <c r="C1233" s="34"/>
      <c r="D1233" s="34"/>
      <c r="E1233" s="34"/>
      <c r="F1233" s="34"/>
      <c r="G1233" s="34"/>
      <c r="H1233" s="34"/>
      <c r="I1233" s="34"/>
      <c r="J1233" s="34"/>
      <c r="K1233" s="34"/>
      <c r="L1233" s="34"/>
      <c r="M1233" s="34"/>
      <c r="N1233" s="34"/>
      <c r="O1233" s="34"/>
      <c r="P1233" s="34"/>
      <c r="Q1233" s="34"/>
      <c r="R1233" s="34"/>
      <c r="S1233" s="34">
        <v>0</v>
      </c>
    </row>
    <row r="1234" spans="1:19">
      <c r="B1234" s="5">
        <v>1931</v>
      </c>
      <c r="C1234" s="34"/>
      <c r="D1234" s="34"/>
      <c r="E1234" s="34"/>
      <c r="F1234" s="34"/>
      <c r="G1234" s="34"/>
      <c r="H1234" s="34"/>
      <c r="I1234" s="34"/>
      <c r="J1234" s="34"/>
      <c r="K1234" s="34"/>
      <c r="L1234" s="34"/>
      <c r="M1234" s="34"/>
      <c r="N1234" s="34"/>
      <c r="O1234" s="34"/>
      <c r="P1234" s="34"/>
      <c r="Q1234" s="34"/>
      <c r="R1234" s="34"/>
      <c r="S1234" s="34">
        <v>0</v>
      </c>
    </row>
    <row r="1235" spans="1:19">
      <c r="B1235" s="5">
        <v>1930</v>
      </c>
      <c r="C1235" s="34"/>
      <c r="D1235" s="34"/>
      <c r="E1235" s="34"/>
      <c r="F1235" s="34"/>
      <c r="G1235" s="34"/>
      <c r="H1235" s="34"/>
      <c r="I1235" s="34"/>
      <c r="J1235" s="34"/>
      <c r="K1235" s="34"/>
      <c r="L1235" s="34"/>
      <c r="M1235" s="34"/>
      <c r="N1235" s="34"/>
      <c r="O1235" s="34"/>
      <c r="P1235" s="34"/>
      <c r="Q1235" s="34"/>
      <c r="R1235" s="34"/>
      <c r="S1235" s="34">
        <v>0</v>
      </c>
    </row>
    <row r="1236" spans="1:19">
      <c r="A1236" s="63" t="s">
        <v>195</v>
      </c>
      <c r="B1236" s="6" t="s">
        <v>183</v>
      </c>
      <c r="C1236" s="7">
        <f t="shared" ref="C1236" si="177">SUM(C1143:C1235)</f>
        <v>249847.49000000002</v>
      </c>
      <c r="D1236" s="7">
        <f t="shared" ref="D1236" si="178">SUM(D1143:D1235)</f>
        <v>240617.87</v>
      </c>
      <c r="E1236" s="7">
        <f t="shared" ref="E1236" si="179">SUM(E1143:E1235)</f>
        <v>240617.87</v>
      </c>
      <c r="F1236" s="7">
        <f t="shared" ref="F1236" si="180">SUM(F1143:F1235)</f>
        <v>251556.15</v>
      </c>
      <c r="G1236" s="7">
        <f t="shared" ref="G1236" si="181">SUM(G1143:G1235)</f>
        <v>251556.15</v>
      </c>
      <c r="H1236" s="7">
        <f t="shared" ref="H1236" si="182">SUM(H1143:H1235)</f>
        <v>250109.71</v>
      </c>
      <c r="I1236" s="7">
        <f t="shared" ref="I1236" si="183">SUM(I1143:I1235)</f>
        <v>250109.71</v>
      </c>
      <c r="J1236" s="7">
        <f t="shared" ref="J1236" si="184">SUM(J1143:J1235)</f>
        <v>250109.71</v>
      </c>
      <c r="K1236" s="7">
        <f t="shared" ref="K1236" si="185">SUM(K1143:K1235)</f>
        <v>250109.71</v>
      </c>
      <c r="L1236" s="7">
        <f t="shared" ref="L1236" si="186">SUM(L1143:L1235)</f>
        <v>250109.71</v>
      </c>
      <c r="M1236" s="7">
        <f t="shared" ref="M1236" si="187">SUM(M1143:M1235)</f>
        <v>250109.71</v>
      </c>
      <c r="N1236" s="7">
        <f t="shared" ref="N1236" si="188">SUM(N1143:N1235)</f>
        <v>250109.71</v>
      </c>
      <c r="O1236" s="7">
        <f t="shared" ref="O1236" si="189">SUM(O1143:O1235)</f>
        <v>250396.41</v>
      </c>
      <c r="P1236" s="7">
        <f t="shared" ref="P1236" si="190">SUM(P1143:P1235)</f>
        <v>250396.41</v>
      </c>
      <c r="Q1236" s="7">
        <f t="shared" ref="Q1236" si="191">SUM(Q1143:Q1235)</f>
        <v>261967.74999999997</v>
      </c>
      <c r="R1236" s="7">
        <f t="shared" ref="R1236" si="192">SUM(R1143:R1235)</f>
        <v>261967.74999999997</v>
      </c>
      <c r="S1236" s="7">
        <f>SUM(S1143:S1235)</f>
        <v>234025.64999999997</v>
      </c>
    </row>
    <row r="1237" spans="1:19" ht="13.5" thickBot="1">
      <c r="A1237" s="64"/>
      <c r="B1237" s="6"/>
      <c r="C1237" s="7"/>
      <c r="D1237" s="7"/>
      <c r="E1237" s="7"/>
      <c r="F1237" s="7"/>
      <c r="G1237" s="7"/>
      <c r="H1237" s="7"/>
      <c r="I1237" s="7"/>
      <c r="J1237" s="7"/>
      <c r="K1237" s="7"/>
      <c r="L1237" s="7"/>
      <c r="M1237" s="9"/>
      <c r="N1237" s="9"/>
      <c r="O1237" s="9"/>
      <c r="P1237" s="9"/>
      <c r="Q1237" s="9"/>
      <c r="R1237" s="9"/>
      <c r="S1237" s="9"/>
    </row>
    <row r="1238" spans="1:19" ht="13.5" thickBot="1">
      <c r="A1238" s="66" t="s">
        <v>196</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v>0</v>
      </c>
    </row>
    <row r="1240" spans="1:19">
      <c r="B1240" s="5">
        <v>2020</v>
      </c>
      <c r="C1240" s="33"/>
      <c r="D1240" s="33"/>
      <c r="E1240" s="33"/>
      <c r="F1240" s="33"/>
      <c r="G1240" s="33"/>
      <c r="H1240" s="33"/>
      <c r="I1240" s="33"/>
      <c r="J1240" s="33"/>
      <c r="K1240" s="33"/>
      <c r="L1240" s="33"/>
      <c r="M1240" s="33"/>
      <c r="N1240" s="33"/>
      <c r="O1240" s="33"/>
      <c r="P1240" s="33"/>
      <c r="Q1240" s="34"/>
      <c r="R1240" s="34"/>
      <c r="S1240" s="34">
        <v>0</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v>0</v>
      </c>
    </row>
    <row r="1242" spans="1:19">
      <c r="A1242" s="37"/>
      <c r="B1242" s="5">
        <v>2018</v>
      </c>
      <c r="C1242" s="33"/>
      <c r="D1242" s="33"/>
      <c r="E1242" s="33"/>
      <c r="F1242" s="33"/>
      <c r="G1242" s="33"/>
      <c r="H1242" s="33"/>
      <c r="I1242" s="33"/>
      <c r="J1242" s="33"/>
      <c r="K1242" s="33"/>
      <c r="L1242" s="33"/>
      <c r="M1242" s="33"/>
      <c r="N1242" s="33"/>
      <c r="O1242" s="34"/>
      <c r="P1242" s="34"/>
      <c r="Q1242" s="34"/>
      <c r="R1242" s="34"/>
      <c r="S1242" s="34">
        <v>0</v>
      </c>
    </row>
    <row r="1243" spans="1:19">
      <c r="A1243" s="37"/>
      <c r="B1243" s="5">
        <v>2017</v>
      </c>
      <c r="C1243" s="33"/>
      <c r="D1243" s="33"/>
      <c r="E1243" s="33"/>
      <c r="F1243" s="33"/>
      <c r="G1243" s="33"/>
      <c r="H1243" s="33"/>
      <c r="I1243" s="33"/>
      <c r="J1243" s="33"/>
      <c r="K1243" s="33"/>
      <c r="L1243" s="33"/>
      <c r="M1243" s="33"/>
      <c r="N1243" s="34"/>
      <c r="O1243" s="34"/>
      <c r="P1243" s="34"/>
      <c r="Q1243" s="34"/>
      <c r="R1243" s="34"/>
      <c r="S1243" s="34">
        <v>0</v>
      </c>
    </row>
    <row r="1244" spans="1:19">
      <c r="B1244" s="5">
        <v>2016</v>
      </c>
      <c r="C1244" s="33"/>
      <c r="D1244" s="33"/>
      <c r="E1244" s="33"/>
      <c r="F1244" s="33"/>
      <c r="G1244" s="33"/>
      <c r="H1244" s="33"/>
      <c r="I1244" s="33"/>
      <c r="J1244" s="33"/>
      <c r="K1244" s="33"/>
      <c r="L1244" s="33"/>
      <c r="M1244" s="34"/>
      <c r="N1244" s="34"/>
      <c r="O1244" s="34"/>
      <c r="P1244" s="34"/>
      <c r="Q1244" s="34"/>
      <c r="R1244" s="34"/>
      <c r="S1244" s="34">
        <v>0</v>
      </c>
    </row>
    <row r="1245" spans="1:19">
      <c r="B1245" s="5">
        <v>2015</v>
      </c>
      <c r="C1245" s="33"/>
      <c r="D1245" s="33"/>
      <c r="E1245" s="33"/>
      <c r="F1245" s="33"/>
      <c r="G1245" s="33"/>
      <c r="H1245" s="33"/>
      <c r="I1245" s="33"/>
      <c r="J1245" s="33"/>
      <c r="K1245" s="33"/>
      <c r="L1245" s="34"/>
      <c r="M1245" s="34"/>
      <c r="N1245" s="34"/>
      <c r="O1245" s="34"/>
      <c r="P1245" s="34"/>
      <c r="Q1245" s="34"/>
      <c r="R1245" s="34"/>
      <c r="S1245" s="34">
        <v>0</v>
      </c>
    </row>
    <row r="1246" spans="1:19">
      <c r="B1246" s="5">
        <v>2014</v>
      </c>
      <c r="C1246" s="33"/>
      <c r="D1246" s="33"/>
      <c r="E1246" s="33"/>
      <c r="F1246" s="33"/>
      <c r="G1246" s="33"/>
      <c r="H1246" s="33"/>
      <c r="I1246" s="33"/>
      <c r="J1246" s="33"/>
      <c r="K1246" s="34"/>
      <c r="L1246" s="34"/>
      <c r="M1246" s="34"/>
      <c r="N1246" s="34"/>
      <c r="O1246" s="34"/>
      <c r="P1246" s="34"/>
      <c r="Q1246" s="34"/>
      <c r="R1246" s="34"/>
      <c r="S1246" s="34">
        <v>0</v>
      </c>
    </row>
    <row r="1247" spans="1:19">
      <c r="B1247" s="5">
        <v>2013</v>
      </c>
      <c r="C1247" s="33"/>
      <c r="D1247" s="33"/>
      <c r="E1247" s="33"/>
      <c r="F1247" s="33"/>
      <c r="G1247" s="33"/>
      <c r="H1247" s="33"/>
      <c r="I1247" s="33"/>
      <c r="J1247" s="34"/>
      <c r="K1247" s="34"/>
      <c r="L1247" s="34"/>
      <c r="M1247" s="34"/>
      <c r="N1247" s="34"/>
      <c r="O1247" s="34"/>
      <c r="P1247" s="34"/>
      <c r="Q1247" s="34"/>
      <c r="R1247" s="34"/>
      <c r="S1247" s="34">
        <v>0</v>
      </c>
    </row>
    <row r="1248" spans="1:19">
      <c r="B1248" s="5">
        <v>2012</v>
      </c>
      <c r="C1248" s="33"/>
      <c r="D1248" s="33"/>
      <c r="E1248" s="33"/>
      <c r="F1248" s="33"/>
      <c r="G1248" s="33"/>
      <c r="H1248" s="33"/>
      <c r="I1248" s="34"/>
      <c r="J1248" s="34"/>
      <c r="K1248" s="34"/>
      <c r="L1248" s="34"/>
      <c r="M1248" s="34"/>
      <c r="N1248" s="34"/>
      <c r="O1248" s="34"/>
      <c r="P1248" s="34"/>
      <c r="Q1248" s="34"/>
      <c r="R1248" s="34"/>
      <c r="S1248" s="34">
        <v>0</v>
      </c>
    </row>
    <row r="1249" spans="2:19">
      <c r="B1249" s="5">
        <v>2011</v>
      </c>
      <c r="C1249" s="33"/>
      <c r="D1249" s="33"/>
      <c r="E1249" s="33"/>
      <c r="F1249" s="33"/>
      <c r="G1249" s="33"/>
      <c r="H1249" s="34"/>
      <c r="I1249" s="34"/>
      <c r="J1249" s="34"/>
      <c r="K1249" s="34"/>
      <c r="L1249" s="34"/>
      <c r="M1249" s="34"/>
      <c r="N1249" s="34"/>
      <c r="O1249" s="34"/>
      <c r="P1249" s="34"/>
      <c r="Q1249" s="34"/>
      <c r="R1249" s="34"/>
      <c r="S1249" s="34">
        <v>0</v>
      </c>
    </row>
    <row r="1250" spans="2:19">
      <c r="B1250" s="5">
        <v>2010</v>
      </c>
      <c r="C1250" s="33"/>
      <c r="D1250" s="33"/>
      <c r="E1250" s="33"/>
      <c r="F1250" s="33"/>
      <c r="G1250" s="34"/>
      <c r="H1250" s="34"/>
      <c r="I1250" s="34"/>
      <c r="J1250" s="34"/>
      <c r="K1250" s="34"/>
      <c r="L1250" s="34"/>
      <c r="M1250" s="34"/>
      <c r="N1250" s="34"/>
      <c r="O1250" s="34"/>
      <c r="P1250" s="34"/>
      <c r="Q1250" s="34"/>
      <c r="R1250" s="34"/>
      <c r="S1250" s="34">
        <v>0</v>
      </c>
    </row>
    <row r="1251" spans="2:19">
      <c r="B1251" s="5">
        <v>2009</v>
      </c>
      <c r="C1251" s="33"/>
      <c r="D1251" s="33"/>
      <c r="E1251" s="33"/>
      <c r="F1251" s="34"/>
      <c r="G1251" s="34"/>
      <c r="H1251" s="34"/>
      <c r="I1251" s="34"/>
      <c r="J1251" s="34"/>
      <c r="K1251" s="34"/>
      <c r="L1251" s="34"/>
      <c r="M1251" s="34"/>
      <c r="N1251" s="34"/>
      <c r="O1251" s="34"/>
      <c r="P1251" s="34"/>
      <c r="Q1251" s="34"/>
      <c r="R1251" s="34"/>
      <c r="S1251" s="34">
        <v>0</v>
      </c>
    </row>
    <row r="1252" spans="2:19">
      <c r="B1252" s="5">
        <v>2008</v>
      </c>
      <c r="C1252" s="33"/>
      <c r="D1252" s="33"/>
      <c r="E1252" s="34"/>
      <c r="F1252" s="34"/>
      <c r="G1252" s="34"/>
      <c r="H1252" s="34"/>
      <c r="I1252" s="34"/>
      <c r="J1252" s="34"/>
      <c r="K1252" s="34"/>
      <c r="L1252" s="34"/>
      <c r="M1252" s="34"/>
      <c r="N1252" s="34"/>
      <c r="O1252" s="34"/>
      <c r="P1252" s="34"/>
      <c r="Q1252" s="34"/>
      <c r="R1252" s="34"/>
      <c r="S1252" s="34">
        <v>0</v>
      </c>
    </row>
    <row r="1253" spans="2:19">
      <c r="B1253" s="5">
        <v>2007</v>
      </c>
      <c r="C1253" s="33"/>
      <c r="D1253" s="34"/>
      <c r="E1253" s="34"/>
      <c r="F1253" s="34"/>
      <c r="G1253" s="34"/>
      <c r="H1253" s="34"/>
      <c r="I1253" s="34"/>
      <c r="J1253" s="34"/>
      <c r="K1253" s="34"/>
      <c r="L1253" s="34"/>
      <c r="M1253" s="34"/>
      <c r="N1253" s="34"/>
      <c r="O1253" s="34"/>
      <c r="P1253" s="34"/>
      <c r="Q1253" s="34"/>
      <c r="R1253" s="34"/>
      <c r="S1253" s="34">
        <v>0</v>
      </c>
    </row>
    <row r="1254" spans="2:19">
      <c r="B1254" s="5">
        <v>2006</v>
      </c>
      <c r="C1254" s="34"/>
      <c r="D1254" s="34"/>
      <c r="E1254" s="34"/>
      <c r="F1254" s="34"/>
      <c r="G1254" s="34"/>
      <c r="H1254" s="34"/>
      <c r="I1254" s="34"/>
      <c r="J1254" s="34"/>
      <c r="K1254" s="34"/>
      <c r="L1254" s="34"/>
      <c r="M1254" s="34"/>
      <c r="N1254" s="34"/>
      <c r="O1254" s="34"/>
      <c r="P1254" s="34"/>
      <c r="Q1254" s="34"/>
      <c r="R1254" s="34"/>
      <c r="S1254" s="34">
        <v>0</v>
      </c>
    </row>
    <row r="1255" spans="2:19">
      <c r="B1255" s="5">
        <v>2005</v>
      </c>
      <c r="C1255" s="34"/>
      <c r="D1255" s="34"/>
      <c r="E1255" s="34"/>
      <c r="F1255" s="34"/>
      <c r="G1255" s="34"/>
      <c r="H1255" s="34"/>
      <c r="I1255" s="34"/>
      <c r="J1255" s="34"/>
      <c r="K1255" s="34"/>
      <c r="L1255" s="34"/>
      <c r="M1255" s="34"/>
      <c r="N1255" s="34"/>
      <c r="O1255" s="34"/>
      <c r="P1255" s="34"/>
      <c r="Q1255" s="34"/>
      <c r="R1255" s="34"/>
      <c r="S1255" s="34">
        <v>0</v>
      </c>
    </row>
    <row r="1256" spans="2:19">
      <c r="B1256" s="5">
        <v>2004</v>
      </c>
      <c r="C1256" s="34"/>
      <c r="D1256" s="34"/>
      <c r="E1256" s="34"/>
      <c r="F1256" s="34"/>
      <c r="G1256" s="34"/>
      <c r="H1256" s="34"/>
      <c r="I1256" s="34"/>
      <c r="J1256" s="34"/>
      <c r="K1256" s="34"/>
      <c r="L1256" s="34"/>
      <c r="M1256" s="34"/>
      <c r="N1256" s="34"/>
      <c r="O1256" s="34"/>
      <c r="P1256" s="34"/>
      <c r="Q1256" s="34"/>
      <c r="R1256" s="34"/>
      <c r="S1256" s="34">
        <v>0</v>
      </c>
    </row>
    <row r="1257" spans="2:19">
      <c r="B1257" s="5">
        <v>2003</v>
      </c>
      <c r="C1257" s="34"/>
      <c r="D1257" s="34"/>
      <c r="E1257" s="34"/>
      <c r="F1257" s="34"/>
      <c r="G1257" s="34"/>
      <c r="H1257" s="34"/>
      <c r="I1257" s="34"/>
      <c r="J1257" s="34"/>
      <c r="K1257" s="34"/>
      <c r="L1257" s="34"/>
      <c r="M1257" s="34"/>
      <c r="N1257" s="34"/>
      <c r="O1257" s="34"/>
      <c r="P1257" s="34"/>
      <c r="Q1257" s="34"/>
      <c r="R1257" s="34"/>
      <c r="S1257" s="34">
        <v>0</v>
      </c>
    </row>
    <row r="1258" spans="2:19">
      <c r="B1258" s="5">
        <v>2002</v>
      </c>
      <c r="C1258" s="34"/>
      <c r="D1258" s="34"/>
      <c r="E1258" s="34"/>
      <c r="F1258" s="34"/>
      <c r="G1258" s="34"/>
      <c r="H1258" s="34"/>
      <c r="I1258" s="34"/>
      <c r="J1258" s="34"/>
      <c r="K1258" s="34"/>
      <c r="L1258" s="34"/>
      <c r="M1258" s="34"/>
      <c r="N1258" s="34"/>
      <c r="O1258" s="34"/>
      <c r="P1258" s="34"/>
      <c r="Q1258" s="34"/>
      <c r="R1258" s="34"/>
      <c r="S1258" s="34">
        <v>0</v>
      </c>
    </row>
    <row r="1259" spans="2:19">
      <c r="B1259" s="5">
        <v>2001</v>
      </c>
      <c r="C1259" s="34"/>
      <c r="D1259" s="34"/>
      <c r="E1259" s="34"/>
      <c r="F1259" s="34"/>
      <c r="G1259" s="34"/>
      <c r="H1259" s="34"/>
      <c r="I1259" s="34"/>
      <c r="J1259" s="34"/>
      <c r="K1259" s="34"/>
      <c r="L1259" s="34"/>
      <c r="M1259" s="34"/>
      <c r="N1259" s="34"/>
      <c r="O1259" s="34"/>
      <c r="P1259" s="34"/>
      <c r="Q1259" s="34"/>
      <c r="R1259" s="34"/>
      <c r="S1259" s="34">
        <v>0</v>
      </c>
    </row>
    <row r="1260" spans="2:19">
      <c r="B1260" s="5">
        <v>2000</v>
      </c>
      <c r="C1260" s="34"/>
      <c r="D1260" s="34"/>
      <c r="E1260" s="34"/>
      <c r="F1260" s="34"/>
      <c r="G1260" s="34"/>
      <c r="H1260" s="34"/>
      <c r="I1260" s="34"/>
      <c r="J1260" s="34"/>
      <c r="K1260" s="34"/>
      <c r="L1260" s="34"/>
      <c r="M1260" s="34"/>
      <c r="N1260" s="34"/>
      <c r="O1260" s="34"/>
      <c r="P1260" s="34"/>
      <c r="Q1260" s="34"/>
      <c r="R1260" s="34"/>
      <c r="S1260" s="34">
        <v>0</v>
      </c>
    </row>
    <row r="1261" spans="2:19">
      <c r="B1261" s="5">
        <v>1999</v>
      </c>
      <c r="C1261" s="34"/>
      <c r="D1261" s="34"/>
      <c r="E1261" s="34"/>
      <c r="F1261" s="34"/>
      <c r="G1261" s="34"/>
      <c r="H1261" s="34"/>
      <c r="I1261" s="34"/>
      <c r="J1261" s="34"/>
      <c r="K1261" s="34"/>
      <c r="L1261" s="34"/>
      <c r="M1261" s="34"/>
      <c r="N1261" s="34"/>
      <c r="O1261" s="34"/>
      <c r="P1261" s="34"/>
      <c r="Q1261" s="34"/>
      <c r="R1261" s="34"/>
      <c r="S1261" s="34">
        <v>0</v>
      </c>
    </row>
    <row r="1262" spans="2:19">
      <c r="B1262" s="5">
        <v>1998</v>
      </c>
      <c r="C1262" s="34"/>
      <c r="D1262" s="34"/>
      <c r="E1262" s="34"/>
      <c r="F1262" s="34"/>
      <c r="G1262" s="34"/>
      <c r="H1262" s="34"/>
      <c r="I1262" s="34"/>
      <c r="J1262" s="34"/>
      <c r="K1262" s="34"/>
      <c r="L1262" s="34"/>
      <c r="M1262" s="34"/>
      <c r="N1262" s="34"/>
      <c r="O1262" s="34"/>
      <c r="P1262" s="34"/>
      <c r="Q1262" s="34"/>
      <c r="R1262" s="34"/>
      <c r="S1262" s="34">
        <v>0</v>
      </c>
    </row>
    <row r="1263" spans="2:19">
      <c r="B1263" s="5">
        <v>1997</v>
      </c>
      <c r="C1263" s="34"/>
      <c r="D1263" s="34"/>
      <c r="E1263" s="34"/>
      <c r="F1263" s="34"/>
      <c r="G1263" s="34"/>
      <c r="H1263" s="34"/>
      <c r="I1263" s="34"/>
      <c r="J1263" s="34"/>
      <c r="K1263" s="34"/>
      <c r="L1263" s="34"/>
      <c r="M1263" s="34"/>
      <c r="N1263" s="34"/>
      <c r="O1263" s="34"/>
      <c r="P1263" s="34"/>
      <c r="Q1263" s="34"/>
      <c r="R1263" s="34"/>
      <c r="S1263" s="34">
        <v>0</v>
      </c>
    </row>
    <row r="1264" spans="2:19">
      <c r="B1264" s="5">
        <v>1996</v>
      </c>
      <c r="C1264" s="34"/>
      <c r="D1264" s="34"/>
      <c r="E1264" s="34"/>
      <c r="F1264" s="34"/>
      <c r="G1264" s="34"/>
      <c r="H1264" s="34"/>
      <c r="I1264" s="34"/>
      <c r="J1264" s="34"/>
      <c r="K1264" s="34"/>
      <c r="L1264" s="34"/>
      <c r="M1264" s="34"/>
      <c r="N1264" s="34"/>
      <c r="O1264" s="34"/>
      <c r="P1264" s="34"/>
      <c r="Q1264" s="34"/>
      <c r="R1264" s="34"/>
      <c r="S1264" s="34">
        <v>0</v>
      </c>
    </row>
    <row r="1265" spans="2:19">
      <c r="B1265" s="5">
        <v>1995</v>
      </c>
      <c r="C1265" s="34"/>
      <c r="D1265" s="34"/>
      <c r="E1265" s="34"/>
      <c r="F1265" s="34"/>
      <c r="G1265" s="34"/>
      <c r="H1265" s="34"/>
      <c r="I1265" s="34"/>
      <c r="J1265" s="34"/>
      <c r="K1265" s="34"/>
      <c r="L1265" s="34"/>
      <c r="M1265" s="34"/>
      <c r="N1265" s="34"/>
      <c r="O1265" s="34"/>
      <c r="P1265" s="34"/>
      <c r="Q1265" s="34"/>
      <c r="R1265" s="34"/>
      <c r="S1265" s="34">
        <v>0</v>
      </c>
    </row>
    <row r="1266" spans="2:19">
      <c r="B1266" s="5">
        <v>1994</v>
      </c>
      <c r="C1266" s="34"/>
      <c r="D1266" s="34"/>
      <c r="E1266" s="34"/>
      <c r="F1266" s="34"/>
      <c r="G1266" s="34"/>
      <c r="H1266" s="34"/>
      <c r="I1266" s="34"/>
      <c r="J1266" s="34"/>
      <c r="K1266" s="34"/>
      <c r="L1266" s="34"/>
      <c r="M1266" s="34"/>
      <c r="N1266" s="34"/>
      <c r="O1266" s="34"/>
      <c r="P1266" s="34"/>
      <c r="Q1266" s="34"/>
      <c r="R1266" s="34"/>
      <c r="S1266" s="34">
        <v>0</v>
      </c>
    </row>
    <row r="1267" spans="2:19">
      <c r="B1267" s="5">
        <v>1993</v>
      </c>
      <c r="C1267" s="34"/>
      <c r="D1267" s="34"/>
      <c r="E1267" s="34"/>
      <c r="F1267" s="34"/>
      <c r="G1267" s="34"/>
      <c r="H1267" s="34"/>
      <c r="I1267" s="34"/>
      <c r="J1267" s="34"/>
      <c r="K1267" s="34"/>
      <c r="L1267" s="34"/>
      <c r="M1267" s="34"/>
      <c r="N1267" s="34"/>
      <c r="O1267" s="34"/>
      <c r="P1267" s="34"/>
      <c r="Q1267" s="34"/>
      <c r="R1267" s="34"/>
      <c r="S1267" s="34">
        <v>0</v>
      </c>
    </row>
    <row r="1268" spans="2:19">
      <c r="B1268" s="5">
        <v>1992</v>
      </c>
      <c r="C1268" s="34"/>
      <c r="D1268" s="34"/>
      <c r="E1268" s="34"/>
      <c r="F1268" s="34"/>
      <c r="G1268" s="34"/>
      <c r="H1268" s="34"/>
      <c r="I1268" s="34"/>
      <c r="J1268" s="34"/>
      <c r="K1268" s="34"/>
      <c r="L1268" s="34"/>
      <c r="M1268" s="34"/>
      <c r="N1268" s="34"/>
      <c r="O1268" s="34"/>
      <c r="P1268" s="34"/>
      <c r="Q1268" s="34"/>
      <c r="R1268" s="34"/>
      <c r="S1268" s="34">
        <v>0</v>
      </c>
    </row>
    <row r="1269" spans="2:19">
      <c r="B1269" s="5">
        <v>1991</v>
      </c>
      <c r="C1269" s="34"/>
      <c r="D1269" s="34"/>
      <c r="E1269" s="34"/>
      <c r="F1269" s="34"/>
      <c r="G1269" s="34"/>
      <c r="H1269" s="34"/>
      <c r="I1269" s="34"/>
      <c r="J1269" s="34"/>
      <c r="K1269" s="34"/>
      <c r="L1269" s="34"/>
      <c r="M1269" s="34"/>
      <c r="N1269" s="34"/>
      <c r="O1269" s="34"/>
      <c r="P1269" s="34"/>
      <c r="Q1269" s="34"/>
      <c r="R1269" s="34"/>
      <c r="S1269" s="34">
        <v>0</v>
      </c>
    </row>
    <row r="1270" spans="2:19">
      <c r="B1270" s="5">
        <v>1990</v>
      </c>
      <c r="C1270" s="34"/>
      <c r="D1270" s="34"/>
      <c r="E1270" s="34"/>
      <c r="F1270" s="34"/>
      <c r="G1270" s="34"/>
      <c r="H1270" s="34"/>
      <c r="I1270" s="34"/>
      <c r="J1270" s="34"/>
      <c r="K1270" s="34"/>
      <c r="L1270" s="34"/>
      <c r="M1270" s="34"/>
      <c r="N1270" s="34"/>
      <c r="O1270" s="34"/>
      <c r="P1270" s="34"/>
      <c r="Q1270" s="34"/>
      <c r="R1270" s="34"/>
      <c r="S1270" s="34">
        <v>0</v>
      </c>
    </row>
    <row r="1271" spans="2:19">
      <c r="B1271" s="5">
        <v>1989</v>
      </c>
      <c r="C1271" s="34"/>
      <c r="D1271" s="34"/>
      <c r="E1271" s="34"/>
      <c r="F1271" s="34"/>
      <c r="G1271" s="34"/>
      <c r="H1271" s="34"/>
      <c r="I1271" s="34"/>
      <c r="J1271" s="34"/>
      <c r="K1271" s="34"/>
      <c r="L1271" s="34"/>
      <c r="M1271" s="34"/>
      <c r="N1271" s="34"/>
      <c r="O1271" s="34"/>
      <c r="P1271" s="34"/>
      <c r="Q1271" s="34"/>
      <c r="R1271" s="34"/>
      <c r="S1271" s="34">
        <v>0</v>
      </c>
    </row>
    <row r="1272" spans="2:19">
      <c r="B1272" s="5">
        <v>1988</v>
      </c>
      <c r="C1272" s="34"/>
      <c r="D1272" s="34"/>
      <c r="E1272" s="34"/>
      <c r="F1272" s="34"/>
      <c r="G1272" s="34"/>
      <c r="H1272" s="34"/>
      <c r="I1272" s="34"/>
      <c r="J1272" s="34"/>
      <c r="K1272" s="34"/>
      <c r="L1272" s="34"/>
      <c r="M1272" s="34"/>
      <c r="N1272" s="34"/>
      <c r="O1272" s="34"/>
      <c r="P1272" s="34"/>
      <c r="Q1272" s="34"/>
      <c r="R1272" s="34"/>
      <c r="S1272" s="34">
        <v>0</v>
      </c>
    </row>
    <row r="1273" spans="2:19">
      <c r="B1273" s="5">
        <v>1987</v>
      </c>
      <c r="C1273" s="34"/>
      <c r="D1273" s="34"/>
      <c r="E1273" s="34"/>
      <c r="F1273" s="34"/>
      <c r="G1273" s="34"/>
      <c r="H1273" s="34"/>
      <c r="I1273" s="34"/>
      <c r="J1273" s="34"/>
      <c r="K1273" s="34"/>
      <c r="L1273" s="34"/>
      <c r="M1273" s="34"/>
      <c r="N1273" s="34"/>
      <c r="O1273" s="34"/>
      <c r="P1273" s="34"/>
      <c r="Q1273" s="34"/>
      <c r="R1273" s="34"/>
      <c r="S1273" s="34">
        <v>0</v>
      </c>
    </row>
    <row r="1274" spans="2:19">
      <c r="B1274" s="5">
        <v>1986</v>
      </c>
      <c r="C1274" s="34"/>
      <c r="D1274" s="34"/>
      <c r="E1274" s="34"/>
      <c r="F1274" s="34"/>
      <c r="G1274" s="34"/>
      <c r="H1274" s="34"/>
      <c r="I1274" s="34"/>
      <c r="J1274" s="34"/>
      <c r="K1274" s="34"/>
      <c r="L1274" s="34"/>
      <c r="M1274" s="34"/>
      <c r="N1274" s="34"/>
      <c r="O1274" s="34"/>
      <c r="P1274" s="34"/>
      <c r="Q1274" s="34"/>
      <c r="R1274" s="34"/>
      <c r="S1274" s="34">
        <v>0</v>
      </c>
    </row>
    <row r="1275" spans="2:19">
      <c r="B1275" s="5">
        <v>1985</v>
      </c>
      <c r="C1275" s="34"/>
      <c r="D1275" s="34"/>
      <c r="E1275" s="34"/>
      <c r="F1275" s="34"/>
      <c r="G1275" s="34"/>
      <c r="H1275" s="34"/>
      <c r="I1275" s="34"/>
      <c r="J1275" s="34"/>
      <c r="K1275" s="34"/>
      <c r="L1275" s="34"/>
      <c r="M1275" s="34"/>
      <c r="N1275" s="34"/>
      <c r="O1275" s="34"/>
      <c r="P1275" s="34"/>
      <c r="Q1275" s="34"/>
      <c r="R1275" s="34"/>
      <c r="S1275" s="34">
        <v>0</v>
      </c>
    </row>
    <row r="1276" spans="2:19">
      <c r="B1276" s="5">
        <v>1984</v>
      </c>
      <c r="C1276" s="34"/>
      <c r="D1276" s="34"/>
      <c r="E1276" s="34"/>
      <c r="F1276" s="34"/>
      <c r="G1276" s="34"/>
      <c r="H1276" s="34"/>
      <c r="I1276" s="34"/>
      <c r="J1276" s="34"/>
      <c r="K1276" s="34"/>
      <c r="L1276" s="34"/>
      <c r="M1276" s="34"/>
      <c r="N1276" s="34"/>
      <c r="O1276" s="34"/>
      <c r="P1276" s="34"/>
      <c r="Q1276" s="34"/>
      <c r="R1276" s="34"/>
      <c r="S1276" s="34">
        <v>0</v>
      </c>
    </row>
    <row r="1277" spans="2:19">
      <c r="B1277" s="5">
        <v>1983</v>
      </c>
      <c r="C1277" s="34"/>
      <c r="D1277" s="34"/>
      <c r="E1277" s="34"/>
      <c r="F1277" s="34"/>
      <c r="G1277" s="34"/>
      <c r="H1277" s="34"/>
      <c r="I1277" s="34"/>
      <c r="J1277" s="34"/>
      <c r="K1277" s="34"/>
      <c r="L1277" s="34"/>
      <c r="M1277" s="34"/>
      <c r="N1277" s="34"/>
      <c r="O1277" s="34"/>
      <c r="P1277" s="34"/>
      <c r="Q1277" s="34"/>
      <c r="R1277" s="34"/>
      <c r="S1277" s="34">
        <v>0</v>
      </c>
    </row>
    <row r="1278" spans="2:19">
      <c r="B1278" s="5">
        <v>1982</v>
      </c>
      <c r="C1278" s="34"/>
      <c r="D1278" s="34"/>
      <c r="E1278" s="34"/>
      <c r="F1278" s="34"/>
      <c r="G1278" s="34"/>
      <c r="H1278" s="34"/>
      <c r="I1278" s="34"/>
      <c r="J1278" s="34"/>
      <c r="K1278" s="34"/>
      <c r="L1278" s="34"/>
      <c r="M1278" s="34"/>
      <c r="N1278" s="34"/>
      <c r="O1278" s="34"/>
      <c r="P1278" s="34"/>
      <c r="Q1278" s="34"/>
      <c r="R1278" s="34"/>
      <c r="S1278" s="34">
        <v>0</v>
      </c>
    </row>
    <row r="1279" spans="2:19">
      <c r="B1279" s="5">
        <v>1981</v>
      </c>
      <c r="C1279" s="34"/>
      <c r="D1279" s="34"/>
      <c r="E1279" s="34"/>
      <c r="F1279" s="34"/>
      <c r="G1279" s="34"/>
      <c r="H1279" s="34"/>
      <c r="I1279" s="34"/>
      <c r="J1279" s="34"/>
      <c r="K1279" s="34"/>
      <c r="L1279" s="34"/>
      <c r="M1279" s="34"/>
      <c r="N1279" s="34"/>
      <c r="O1279" s="34"/>
      <c r="P1279" s="34"/>
      <c r="Q1279" s="34"/>
      <c r="R1279" s="34"/>
      <c r="S1279" s="34">
        <v>0</v>
      </c>
    </row>
    <row r="1280" spans="2:19">
      <c r="B1280" s="5">
        <v>1980</v>
      </c>
      <c r="C1280" s="34"/>
      <c r="D1280" s="34"/>
      <c r="E1280" s="34"/>
      <c r="F1280" s="34"/>
      <c r="G1280" s="34"/>
      <c r="H1280" s="34"/>
      <c r="I1280" s="34"/>
      <c r="J1280" s="34"/>
      <c r="K1280" s="34"/>
      <c r="L1280" s="34"/>
      <c r="M1280" s="34"/>
      <c r="N1280" s="34"/>
      <c r="O1280" s="34"/>
      <c r="P1280" s="34"/>
      <c r="Q1280" s="34"/>
      <c r="R1280" s="34"/>
      <c r="S1280" s="34">
        <v>0</v>
      </c>
    </row>
    <row r="1281" spans="2:19">
      <c r="B1281" s="5">
        <v>1979</v>
      </c>
      <c r="C1281" s="34"/>
      <c r="D1281" s="34"/>
      <c r="E1281" s="34"/>
      <c r="F1281" s="34"/>
      <c r="G1281" s="34"/>
      <c r="H1281" s="34"/>
      <c r="I1281" s="34"/>
      <c r="J1281" s="34"/>
      <c r="K1281" s="34"/>
      <c r="L1281" s="34"/>
      <c r="M1281" s="34"/>
      <c r="N1281" s="34"/>
      <c r="O1281" s="34"/>
      <c r="P1281" s="34"/>
      <c r="Q1281" s="34"/>
      <c r="R1281" s="34"/>
      <c r="S1281" s="34">
        <v>0</v>
      </c>
    </row>
    <row r="1282" spans="2:19">
      <c r="B1282" s="5">
        <v>1978</v>
      </c>
      <c r="C1282" s="34"/>
      <c r="D1282" s="34"/>
      <c r="E1282" s="34"/>
      <c r="F1282" s="34"/>
      <c r="G1282" s="34"/>
      <c r="H1282" s="34"/>
      <c r="I1282" s="34"/>
      <c r="J1282" s="34"/>
      <c r="K1282" s="34"/>
      <c r="L1282" s="34"/>
      <c r="M1282" s="34"/>
      <c r="N1282" s="34"/>
      <c r="O1282" s="34"/>
      <c r="P1282" s="34"/>
      <c r="Q1282" s="34"/>
      <c r="R1282" s="34"/>
      <c r="S1282" s="34">
        <v>0</v>
      </c>
    </row>
    <row r="1283" spans="2:19">
      <c r="B1283" s="5">
        <v>1977</v>
      </c>
      <c r="C1283" s="34"/>
      <c r="D1283" s="34"/>
      <c r="E1283" s="34"/>
      <c r="F1283" s="34"/>
      <c r="G1283" s="34"/>
      <c r="H1283" s="34"/>
      <c r="I1283" s="34"/>
      <c r="J1283" s="34"/>
      <c r="K1283" s="34"/>
      <c r="L1283" s="34"/>
      <c r="M1283" s="34"/>
      <c r="N1283" s="34"/>
      <c r="O1283" s="34"/>
      <c r="P1283" s="34"/>
      <c r="Q1283" s="34"/>
      <c r="R1283" s="34"/>
      <c r="S1283" s="34">
        <v>0</v>
      </c>
    </row>
    <row r="1284" spans="2:19">
      <c r="B1284" s="5">
        <v>1976</v>
      </c>
      <c r="C1284" s="34"/>
      <c r="D1284" s="34"/>
      <c r="E1284" s="34"/>
      <c r="F1284" s="34"/>
      <c r="G1284" s="34"/>
      <c r="H1284" s="34"/>
      <c r="I1284" s="34"/>
      <c r="J1284" s="34"/>
      <c r="K1284" s="34"/>
      <c r="L1284" s="34"/>
      <c r="M1284" s="34"/>
      <c r="N1284" s="34"/>
      <c r="O1284" s="34"/>
      <c r="P1284" s="34"/>
      <c r="Q1284" s="34"/>
      <c r="R1284" s="34"/>
      <c r="S1284" s="34">
        <v>0</v>
      </c>
    </row>
    <row r="1285" spans="2:19">
      <c r="B1285" s="5">
        <v>1975</v>
      </c>
      <c r="C1285" s="34"/>
      <c r="D1285" s="34"/>
      <c r="E1285" s="34"/>
      <c r="F1285" s="34"/>
      <c r="G1285" s="34"/>
      <c r="H1285" s="34"/>
      <c r="I1285" s="34"/>
      <c r="J1285" s="34"/>
      <c r="K1285" s="34"/>
      <c r="L1285" s="34"/>
      <c r="M1285" s="34"/>
      <c r="N1285" s="34"/>
      <c r="O1285" s="34"/>
      <c r="P1285" s="34"/>
      <c r="Q1285" s="34"/>
      <c r="R1285" s="34"/>
      <c r="S1285" s="34">
        <v>0</v>
      </c>
    </row>
    <row r="1286" spans="2:19">
      <c r="B1286" s="5">
        <v>1974</v>
      </c>
      <c r="C1286" s="34"/>
      <c r="D1286" s="34"/>
      <c r="E1286" s="34"/>
      <c r="F1286" s="34"/>
      <c r="G1286" s="34"/>
      <c r="H1286" s="34"/>
      <c r="I1286" s="34"/>
      <c r="J1286" s="34"/>
      <c r="K1286" s="34"/>
      <c r="L1286" s="34"/>
      <c r="M1286" s="34"/>
      <c r="N1286" s="34"/>
      <c r="O1286" s="34"/>
      <c r="P1286" s="34"/>
      <c r="Q1286" s="34"/>
      <c r="R1286" s="34"/>
      <c r="S1286" s="34">
        <v>0</v>
      </c>
    </row>
    <row r="1287" spans="2:19">
      <c r="B1287" s="5">
        <v>1973</v>
      </c>
      <c r="C1287" s="34"/>
      <c r="D1287" s="34"/>
      <c r="E1287" s="34"/>
      <c r="F1287" s="34"/>
      <c r="G1287" s="34"/>
      <c r="H1287" s="34"/>
      <c r="I1287" s="34"/>
      <c r="J1287" s="34"/>
      <c r="K1287" s="34"/>
      <c r="L1287" s="34"/>
      <c r="M1287" s="34"/>
      <c r="N1287" s="34"/>
      <c r="O1287" s="34"/>
      <c r="P1287" s="34"/>
      <c r="Q1287" s="34"/>
      <c r="R1287" s="34"/>
      <c r="S1287" s="34">
        <v>0</v>
      </c>
    </row>
    <row r="1288" spans="2:19">
      <c r="B1288" s="5">
        <v>1972</v>
      </c>
      <c r="C1288" s="34"/>
      <c r="D1288" s="34"/>
      <c r="E1288" s="34"/>
      <c r="F1288" s="34"/>
      <c r="G1288" s="34"/>
      <c r="H1288" s="34"/>
      <c r="I1288" s="34"/>
      <c r="J1288" s="34"/>
      <c r="K1288" s="34"/>
      <c r="L1288" s="34"/>
      <c r="M1288" s="34"/>
      <c r="N1288" s="34"/>
      <c r="O1288" s="34"/>
      <c r="P1288" s="34"/>
      <c r="Q1288" s="34"/>
      <c r="R1288" s="34"/>
      <c r="S1288" s="34">
        <v>0</v>
      </c>
    </row>
    <row r="1289" spans="2:19">
      <c r="B1289" s="5">
        <v>1971</v>
      </c>
      <c r="C1289" s="34"/>
      <c r="D1289" s="34"/>
      <c r="E1289" s="34"/>
      <c r="F1289" s="34"/>
      <c r="G1289" s="34"/>
      <c r="H1289" s="34"/>
      <c r="I1289" s="34"/>
      <c r="J1289" s="34"/>
      <c r="K1289" s="34"/>
      <c r="L1289" s="34"/>
      <c r="M1289" s="34"/>
      <c r="N1289" s="34"/>
      <c r="O1289" s="34"/>
      <c r="P1289" s="34"/>
      <c r="Q1289" s="34"/>
      <c r="R1289" s="34"/>
      <c r="S1289" s="34">
        <v>0</v>
      </c>
    </row>
    <row r="1290" spans="2:19">
      <c r="B1290" s="5">
        <v>1970</v>
      </c>
      <c r="C1290" s="34"/>
      <c r="D1290" s="34"/>
      <c r="E1290" s="34"/>
      <c r="F1290" s="34"/>
      <c r="G1290" s="34"/>
      <c r="H1290" s="34"/>
      <c r="I1290" s="34"/>
      <c r="J1290" s="34"/>
      <c r="K1290" s="34"/>
      <c r="L1290" s="34"/>
      <c r="M1290" s="34"/>
      <c r="N1290" s="34"/>
      <c r="O1290" s="34"/>
      <c r="P1290" s="34"/>
      <c r="Q1290" s="34"/>
      <c r="R1290" s="34"/>
      <c r="S1290" s="34">
        <v>0</v>
      </c>
    </row>
    <row r="1291" spans="2:19">
      <c r="B1291" s="5">
        <v>1969</v>
      </c>
      <c r="C1291" s="34"/>
      <c r="D1291" s="34"/>
      <c r="E1291" s="34"/>
      <c r="F1291" s="34"/>
      <c r="G1291" s="34"/>
      <c r="H1291" s="34"/>
      <c r="I1291" s="34"/>
      <c r="J1291" s="34"/>
      <c r="K1291" s="34"/>
      <c r="L1291" s="34"/>
      <c r="M1291" s="34"/>
      <c r="N1291" s="34"/>
      <c r="O1291" s="34"/>
      <c r="P1291" s="34"/>
      <c r="Q1291" s="34"/>
      <c r="R1291" s="34"/>
      <c r="S1291" s="34">
        <v>0</v>
      </c>
    </row>
    <row r="1292" spans="2:19">
      <c r="B1292" s="5">
        <v>1968</v>
      </c>
      <c r="C1292" s="34"/>
      <c r="D1292" s="34"/>
      <c r="E1292" s="34"/>
      <c r="F1292" s="34"/>
      <c r="G1292" s="34"/>
      <c r="H1292" s="34"/>
      <c r="I1292" s="34"/>
      <c r="J1292" s="34"/>
      <c r="K1292" s="34"/>
      <c r="L1292" s="34"/>
      <c r="M1292" s="34"/>
      <c r="N1292" s="34"/>
      <c r="O1292" s="34"/>
      <c r="P1292" s="34"/>
      <c r="Q1292" s="34"/>
      <c r="R1292" s="34"/>
      <c r="S1292" s="34">
        <v>0</v>
      </c>
    </row>
    <row r="1293" spans="2:19">
      <c r="B1293" s="5">
        <v>1967</v>
      </c>
      <c r="C1293" s="34"/>
      <c r="D1293" s="34"/>
      <c r="E1293" s="34"/>
      <c r="F1293" s="34"/>
      <c r="G1293" s="34"/>
      <c r="H1293" s="34"/>
      <c r="I1293" s="34"/>
      <c r="J1293" s="34"/>
      <c r="K1293" s="34"/>
      <c r="L1293" s="34"/>
      <c r="M1293" s="34"/>
      <c r="N1293" s="34"/>
      <c r="O1293" s="34"/>
      <c r="P1293" s="34"/>
      <c r="Q1293" s="34"/>
      <c r="R1293" s="34"/>
      <c r="S1293" s="34">
        <v>0</v>
      </c>
    </row>
    <row r="1294" spans="2:19">
      <c r="B1294" s="5">
        <v>1966</v>
      </c>
      <c r="C1294" s="34"/>
      <c r="D1294" s="34"/>
      <c r="E1294" s="34"/>
      <c r="F1294" s="34"/>
      <c r="G1294" s="34"/>
      <c r="H1294" s="34"/>
      <c r="I1294" s="34"/>
      <c r="J1294" s="34"/>
      <c r="K1294" s="34"/>
      <c r="L1294" s="34"/>
      <c r="M1294" s="34"/>
      <c r="N1294" s="34"/>
      <c r="O1294" s="34"/>
      <c r="P1294" s="34"/>
      <c r="Q1294" s="34"/>
      <c r="R1294" s="34"/>
      <c r="S1294" s="34">
        <v>0</v>
      </c>
    </row>
    <row r="1295" spans="2:19">
      <c r="B1295" s="5">
        <v>1965</v>
      </c>
      <c r="C1295" s="34"/>
      <c r="D1295" s="34"/>
      <c r="E1295" s="34"/>
      <c r="F1295" s="34"/>
      <c r="G1295" s="34"/>
      <c r="H1295" s="34"/>
      <c r="I1295" s="34"/>
      <c r="J1295" s="34"/>
      <c r="K1295" s="34"/>
      <c r="L1295" s="34"/>
      <c r="M1295" s="34"/>
      <c r="N1295" s="34"/>
      <c r="O1295" s="34"/>
      <c r="P1295" s="34"/>
      <c r="Q1295" s="34"/>
      <c r="R1295" s="34"/>
      <c r="S1295" s="34">
        <v>0</v>
      </c>
    </row>
    <row r="1296" spans="2:19">
      <c r="B1296" s="5">
        <v>1964</v>
      </c>
      <c r="C1296" s="34"/>
      <c r="D1296" s="34"/>
      <c r="E1296" s="34"/>
      <c r="F1296" s="34"/>
      <c r="G1296" s="34"/>
      <c r="H1296" s="34"/>
      <c r="I1296" s="34"/>
      <c r="J1296" s="34"/>
      <c r="K1296" s="34"/>
      <c r="L1296" s="34"/>
      <c r="M1296" s="34"/>
      <c r="N1296" s="34"/>
      <c r="O1296" s="34"/>
      <c r="P1296" s="34"/>
      <c r="Q1296" s="34"/>
      <c r="R1296" s="34"/>
      <c r="S1296" s="34">
        <v>0</v>
      </c>
    </row>
    <row r="1297" spans="2:19">
      <c r="B1297" s="5">
        <v>1963</v>
      </c>
      <c r="C1297" s="34"/>
      <c r="D1297" s="34"/>
      <c r="E1297" s="34"/>
      <c r="F1297" s="34"/>
      <c r="G1297" s="34"/>
      <c r="H1297" s="34"/>
      <c r="I1297" s="34"/>
      <c r="J1297" s="34"/>
      <c r="K1297" s="34"/>
      <c r="L1297" s="34"/>
      <c r="M1297" s="34"/>
      <c r="N1297" s="34"/>
      <c r="O1297" s="34"/>
      <c r="P1297" s="34"/>
      <c r="Q1297" s="34"/>
      <c r="R1297" s="34"/>
      <c r="S1297" s="34">
        <v>0</v>
      </c>
    </row>
    <row r="1298" spans="2:19">
      <c r="B1298" s="5">
        <v>1962</v>
      </c>
      <c r="C1298" s="34"/>
      <c r="D1298" s="34"/>
      <c r="E1298" s="34"/>
      <c r="F1298" s="34"/>
      <c r="G1298" s="34"/>
      <c r="H1298" s="34"/>
      <c r="I1298" s="34"/>
      <c r="J1298" s="34"/>
      <c r="K1298" s="34"/>
      <c r="L1298" s="34"/>
      <c r="M1298" s="34"/>
      <c r="N1298" s="34"/>
      <c r="O1298" s="34"/>
      <c r="P1298" s="34"/>
      <c r="Q1298" s="34"/>
      <c r="R1298" s="34"/>
      <c r="S1298" s="34">
        <v>0</v>
      </c>
    </row>
    <row r="1299" spans="2:19">
      <c r="B1299" s="5">
        <v>1961</v>
      </c>
      <c r="C1299" s="34"/>
      <c r="D1299" s="34"/>
      <c r="E1299" s="34"/>
      <c r="F1299" s="34"/>
      <c r="G1299" s="34"/>
      <c r="H1299" s="34"/>
      <c r="I1299" s="34"/>
      <c r="J1299" s="34"/>
      <c r="K1299" s="34"/>
      <c r="L1299" s="34"/>
      <c r="M1299" s="34"/>
      <c r="N1299" s="34"/>
      <c r="O1299" s="34"/>
      <c r="P1299" s="34"/>
      <c r="Q1299" s="34"/>
      <c r="R1299" s="34"/>
      <c r="S1299" s="34">
        <v>0</v>
      </c>
    </row>
    <row r="1300" spans="2:19">
      <c r="B1300" s="5">
        <v>1960</v>
      </c>
      <c r="C1300" s="34"/>
      <c r="D1300" s="34"/>
      <c r="E1300" s="34"/>
      <c r="F1300" s="34"/>
      <c r="G1300" s="34"/>
      <c r="H1300" s="34"/>
      <c r="I1300" s="34"/>
      <c r="J1300" s="34"/>
      <c r="K1300" s="34"/>
      <c r="L1300" s="34"/>
      <c r="M1300" s="34"/>
      <c r="N1300" s="34"/>
      <c r="O1300" s="34"/>
      <c r="P1300" s="34"/>
      <c r="Q1300" s="34"/>
      <c r="R1300" s="34"/>
      <c r="S1300" s="34">
        <v>0</v>
      </c>
    </row>
    <row r="1301" spans="2:19">
      <c r="B1301" s="5">
        <v>1959</v>
      </c>
      <c r="C1301" s="34"/>
      <c r="D1301" s="34"/>
      <c r="E1301" s="34"/>
      <c r="F1301" s="34"/>
      <c r="G1301" s="34"/>
      <c r="H1301" s="34"/>
      <c r="I1301" s="34"/>
      <c r="J1301" s="34"/>
      <c r="K1301" s="34"/>
      <c r="L1301" s="34"/>
      <c r="M1301" s="34"/>
      <c r="N1301" s="34"/>
      <c r="O1301" s="34"/>
      <c r="P1301" s="34"/>
      <c r="Q1301" s="34"/>
      <c r="R1301" s="34"/>
      <c r="S1301" s="34">
        <v>0</v>
      </c>
    </row>
    <row r="1302" spans="2:19">
      <c r="B1302" s="5">
        <v>1958</v>
      </c>
      <c r="C1302" s="34"/>
      <c r="D1302" s="34"/>
      <c r="E1302" s="34"/>
      <c r="F1302" s="34"/>
      <c r="G1302" s="34"/>
      <c r="H1302" s="34"/>
      <c r="I1302" s="34"/>
      <c r="J1302" s="34"/>
      <c r="K1302" s="34"/>
      <c r="L1302" s="34"/>
      <c r="M1302" s="34"/>
      <c r="N1302" s="34"/>
      <c r="O1302" s="34"/>
      <c r="P1302" s="34"/>
      <c r="Q1302" s="34"/>
      <c r="R1302" s="34"/>
      <c r="S1302" s="34">
        <v>0</v>
      </c>
    </row>
    <row r="1303" spans="2:19">
      <c r="B1303" s="5">
        <v>1957</v>
      </c>
      <c r="C1303" s="34"/>
      <c r="D1303" s="34"/>
      <c r="E1303" s="34"/>
      <c r="F1303" s="34"/>
      <c r="G1303" s="34"/>
      <c r="H1303" s="34"/>
      <c r="I1303" s="34"/>
      <c r="J1303" s="34"/>
      <c r="K1303" s="34"/>
      <c r="L1303" s="34"/>
      <c r="M1303" s="34"/>
      <c r="N1303" s="34"/>
      <c r="O1303" s="34"/>
      <c r="P1303" s="34"/>
      <c r="Q1303" s="34"/>
      <c r="R1303" s="34"/>
      <c r="S1303" s="34">
        <v>0</v>
      </c>
    </row>
    <row r="1304" spans="2:19">
      <c r="B1304" s="5">
        <v>1956</v>
      </c>
      <c r="C1304" s="34"/>
      <c r="D1304" s="34"/>
      <c r="E1304" s="34"/>
      <c r="F1304" s="34"/>
      <c r="G1304" s="34"/>
      <c r="H1304" s="34"/>
      <c r="I1304" s="34"/>
      <c r="J1304" s="34"/>
      <c r="K1304" s="34"/>
      <c r="L1304" s="34"/>
      <c r="M1304" s="34"/>
      <c r="N1304" s="34"/>
      <c r="O1304" s="34"/>
      <c r="P1304" s="34"/>
      <c r="Q1304" s="34"/>
      <c r="R1304" s="34"/>
      <c r="S1304" s="34">
        <v>0</v>
      </c>
    </row>
    <row r="1305" spans="2:19">
      <c r="B1305" s="5">
        <v>1955</v>
      </c>
      <c r="C1305" s="34"/>
      <c r="D1305" s="34"/>
      <c r="E1305" s="34"/>
      <c r="F1305" s="34"/>
      <c r="G1305" s="34"/>
      <c r="H1305" s="34"/>
      <c r="I1305" s="34"/>
      <c r="J1305" s="34"/>
      <c r="K1305" s="34"/>
      <c r="L1305" s="34"/>
      <c r="M1305" s="34"/>
      <c r="N1305" s="34"/>
      <c r="O1305" s="34"/>
      <c r="P1305" s="34"/>
      <c r="Q1305" s="34"/>
      <c r="R1305" s="34"/>
      <c r="S1305" s="34">
        <v>0</v>
      </c>
    </row>
    <row r="1306" spans="2:19">
      <c r="B1306" s="5">
        <v>1954</v>
      </c>
      <c r="C1306" s="34"/>
      <c r="D1306" s="34"/>
      <c r="E1306" s="34"/>
      <c r="F1306" s="34"/>
      <c r="G1306" s="34"/>
      <c r="H1306" s="34"/>
      <c r="I1306" s="34"/>
      <c r="J1306" s="34"/>
      <c r="K1306" s="34"/>
      <c r="L1306" s="34"/>
      <c r="M1306" s="34"/>
      <c r="N1306" s="34"/>
      <c r="O1306" s="34"/>
      <c r="P1306" s="34"/>
      <c r="Q1306" s="34"/>
      <c r="R1306" s="34"/>
      <c r="S1306" s="34">
        <v>0</v>
      </c>
    </row>
    <row r="1307" spans="2:19">
      <c r="B1307" s="5">
        <v>1953</v>
      </c>
      <c r="C1307" s="34"/>
      <c r="D1307" s="34"/>
      <c r="E1307" s="34"/>
      <c r="F1307" s="34"/>
      <c r="G1307" s="34"/>
      <c r="H1307" s="34"/>
      <c r="I1307" s="34"/>
      <c r="J1307" s="34"/>
      <c r="K1307" s="34"/>
      <c r="L1307" s="34"/>
      <c r="M1307" s="34"/>
      <c r="N1307" s="34"/>
      <c r="O1307" s="34"/>
      <c r="P1307" s="34"/>
      <c r="Q1307" s="34"/>
      <c r="R1307" s="34"/>
      <c r="S1307" s="34">
        <v>0</v>
      </c>
    </row>
    <row r="1308" spans="2:19">
      <c r="B1308" s="5">
        <v>1952</v>
      </c>
      <c r="C1308" s="34"/>
      <c r="D1308" s="34"/>
      <c r="E1308" s="34"/>
      <c r="F1308" s="34"/>
      <c r="G1308" s="34"/>
      <c r="H1308" s="34"/>
      <c r="I1308" s="34"/>
      <c r="J1308" s="34"/>
      <c r="K1308" s="34"/>
      <c r="L1308" s="34"/>
      <c r="M1308" s="34"/>
      <c r="N1308" s="34"/>
      <c r="O1308" s="34"/>
      <c r="P1308" s="34"/>
      <c r="Q1308" s="34"/>
      <c r="R1308" s="34"/>
      <c r="S1308" s="34">
        <v>0</v>
      </c>
    </row>
    <row r="1309" spans="2:19">
      <c r="B1309" s="5">
        <v>1951</v>
      </c>
      <c r="C1309" s="34"/>
      <c r="D1309" s="34"/>
      <c r="E1309" s="34"/>
      <c r="F1309" s="34"/>
      <c r="G1309" s="34"/>
      <c r="H1309" s="34"/>
      <c r="I1309" s="34"/>
      <c r="J1309" s="34"/>
      <c r="K1309" s="34"/>
      <c r="L1309" s="34"/>
      <c r="M1309" s="34"/>
      <c r="N1309" s="34"/>
      <c r="O1309" s="34"/>
      <c r="P1309" s="34"/>
      <c r="Q1309" s="34"/>
      <c r="R1309" s="34"/>
      <c r="S1309" s="34">
        <v>0</v>
      </c>
    </row>
    <row r="1310" spans="2:19">
      <c r="B1310" s="5">
        <v>1950</v>
      </c>
      <c r="C1310" s="34"/>
      <c r="D1310" s="34"/>
      <c r="E1310" s="34"/>
      <c r="F1310" s="34"/>
      <c r="G1310" s="34"/>
      <c r="H1310" s="34"/>
      <c r="I1310" s="34"/>
      <c r="J1310" s="34"/>
      <c r="K1310" s="34"/>
      <c r="L1310" s="34"/>
      <c r="M1310" s="34"/>
      <c r="N1310" s="34"/>
      <c r="O1310" s="34"/>
      <c r="P1310" s="34"/>
      <c r="Q1310" s="34"/>
      <c r="R1310" s="34"/>
      <c r="S1310" s="34">
        <v>0</v>
      </c>
    </row>
    <row r="1311" spans="2:19">
      <c r="B1311" s="5">
        <v>1949</v>
      </c>
      <c r="C1311" s="34"/>
      <c r="D1311" s="34"/>
      <c r="E1311" s="34"/>
      <c r="F1311" s="34"/>
      <c r="G1311" s="34"/>
      <c r="H1311" s="34"/>
      <c r="I1311" s="34"/>
      <c r="J1311" s="34"/>
      <c r="K1311" s="34"/>
      <c r="L1311" s="34"/>
      <c r="M1311" s="34"/>
      <c r="N1311" s="34"/>
      <c r="O1311" s="34"/>
      <c r="P1311" s="34"/>
      <c r="Q1311" s="34"/>
      <c r="R1311" s="34"/>
      <c r="S1311" s="34">
        <v>0</v>
      </c>
    </row>
    <row r="1312" spans="2:19">
      <c r="B1312" s="5">
        <v>1948</v>
      </c>
      <c r="C1312" s="34"/>
      <c r="D1312" s="34"/>
      <c r="E1312" s="34"/>
      <c r="F1312" s="34"/>
      <c r="G1312" s="34"/>
      <c r="H1312" s="34"/>
      <c r="I1312" s="34"/>
      <c r="J1312" s="34"/>
      <c r="K1312" s="34"/>
      <c r="L1312" s="34"/>
      <c r="M1312" s="34"/>
      <c r="N1312" s="34"/>
      <c r="O1312" s="34"/>
      <c r="P1312" s="34"/>
      <c r="Q1312" s="34"/>
      <c r="R1312" s="34"/>
      <c r="S1312" s="34">
        <v>0</v>
      </c>
    </row>
    <row r="1313" spans="2:19">
      <c r="B1313" s="5">
        <v>1947</v>
      </c>
      <c r="C1313" s="34"/>
      <c r="D1313" s="34"/>
      <c r="E1313" s="34"/>
      <c r="F1313" s="34"/>
      <c r="G1313" s="34"/>
      <c r="H1313" s="34"/>
      <c r="I1313" s="34"/>
      <c r="J1313" s="34"/>
      <c r="K1313" s="34"/>
      <c r="L1313" s="34"/>
      <c r="M1313" s="34"/>
      <c r="N1313" s="34"/>
      <c r="O1313" s="34"/>
      <c r="P1313" s="34"/>
      <c r="Q1313" s="34"/>
      <c r="R1313" s="34"/>
      <c r="S1313" s="34">
        <v>0</v>
      </c>
    </row>
    <row r="1314" spans="2:19">
      <c r="B1314" s="5">
        <v>1946</v>
      </c>
      <c r="C1314" s="34"/>
      <c r="D1314" s="34"/>
      <c r="E1314" s="34"/>
      <c r="F1314" s="34"/>
      <c r="G1314" s="34"/>
      <c r="H1314" s="34"/>
      <c r="I1314" s="34"/>
      <c r="J1314" s="34"/>
      <c r="K1314" s="34"/>
      <c r="L1314" s="34"/>
      <c r="M1314" s="34"/>
      <c r="N1314" s="34"/>
      <c r="O1314" s="34"/>
      <c r="P1314" s="34"/>
      <c r="Q1314" s="34"/>
      <c r="R1314" s="34"/>
      <c r="S1314" s="34">
        <v>0</v>
      </c>
    </row>
    <row r="1315" spans="2:19">
      <c r="B1315" s="5">
        <v>1945</v>
      </c>
      <c r="C1315" s="34"/>
      <c r="D1315" s="34"/>
      <c r="E1315" s="34"/>
      <c r="F1315" s="34"/>
      <c r="G1315" s="34"/>
      <c r="H1315" s="34"/>
      <c r="I1315" s="34"/>
      <c r="J1315" s="34"/>
      <c r="K1315" s="34"/>
      <c r="L1315" s="34"/>
      <c r="M1315" s="34"/>
      <c r="N1315" s="34"/>
      <c r="O1315" s="34"/>
      <c r="P1315" s="34"/>
      <c r="Q1315" s="34"/>
      <c r="R1315" s="34"/>
      <c r="S1315" s="34">
        <v>0</v>
      </c>
    </row>
    <row r="1316" spans="2:19">
      <c r="B1316" s="5">
        <v>1944</v>
      </c>
      <c r="C1316" s="34"/>
      <c r="D1316" s="34"/>
      <c r="E1316" s="34"/>
      <c r="F1316" s="34"/>
      <c r="G1316" s="34"/>
      <c r="H1316" s="34"/>
      <c r="I1316" s="34"/>
      <c r="J1316" s="34"/>
      <c r="K1316" s="34"/>
      <c r="L1316" s="34"/>
      <c r="M1316" s="34"/>
      <c r="N1316" s="34"/>
      <c r="O1316" s="34"/>
      <c r="P1316" s="34"/>
      <c r="Q1316" s="34"/>
      <c r="R1316" s="34"/>
      <c r="S1316" s="34">
        <v>0</v>
      </c>
    </row>
    <row r="1317" spans="2:19">
      <c r="B1317" s="5">
        <v>1943</v>
      </c>
      <c r="C1317" s="34"/>
      <c r="D1317" s="34"/>
      <c r="E1317" s="34"/>
      <c r="F1317" s="34"/>
      <c r="G1317" s="34"/>
      <c r="H1317" s="34"/>
      <c r="I1317" s="34"/>
      <c r="J1317" s="34"/>
      <c r="K1317" s="34"/>
      <c r="L1317" s="34"/>
      <c r="M1317" s="34"/>
      <c r="N1317" s="34"/>
      <c r="O1317" s="34"/>
      <c r="P1317" s="34"/>
      <c r="Q1317" s="34"/>
      <c r="R1317" s="34"/>
      <c r="S1317" s="34">
        <v>0</v>
      </c>
    </row>
    <row r="1318" spans="2:19">
      <c r="B1318" s="5">
        <v>1942</v>
      </c>
      <c r="C1318" s="34"/>
      <c r="D1318" s="34"/>
      <c r="E1318" s="34"/>
      <c r="F1318" s="34"/>
      <c r="G1318" s="34"/>
      <c r="H1318" s="34"/>
      <c r="I1318" s="34"/>
      <c r="J1318" s="34"/>
      <c r="K1318" s="34"/>
      <c r="L1318" s="34"/>
      <c r="M1318" s="34"/>
      <c r="N1318" s="34"/>
      <c r="O1318" s="34"/>
      <c r="P1318" s="34"/>
      <c r="Q1318" s="34"/>
      <c r="R1318" s="34"/>
      <c r="S1318" s="34">
        <v>0</v>
      </c>
    </row>
    <row r="1319" spans="2:19">
      <c r="B1319" s="5">
        <v>1941</v>
      </c>
      <c r="C1319" s="34"/>
      <c r="D1319" s="34"/>
      <c r="E1319" s="34"/>
      <c r="F1319" s="34"/>
      <c r="G1319" s="34"/>
      <c r="H1319" s="34"/>
      <c r="I1319" s="34"/>
      <c r="J1319" s="34"/>
      <c r="K1319" s="34"/>
      <c r="L1319" s="34"/>
      <c r="M1319" s="34"/>
      <c r="N1319" s="34"/>
      <c r="O1319" s="34"/>
      <c r="P1319" s="34"/>
      <c r="Q1319" s="34"/>
      <c r="R1319" s="34"/>
      <c r="S1319" s="34">
        <v>0</v>
      </c>
    </row>
    <row r="1320" spans="2:19">
      <c r="B1320" s="5">
        <v>1940</v>
      </c>
      <c r="C1320" s="34"/>
      <c r="D1320" s="34"/>
      <c r="E1320" s="34"/>
      <c r="F1320" s="34"/>
      <c r="G1320" s="34"/>
      <c r="H1320" s="34"/>
      <c r="I1320" s="34"/>
      <c r="J1320" s="34"/>
      <c r="K1320" s="34"/>
      <c r="L1320" s="34"/>
      <c r="M1320" s="34"/>
      <c r="N1320" s="34"/>
      <c r="O1320" s="34"/>
      <c r="P1320" s="34"/>
      <c r="Q1320" s="34"/>
      <c r="R1320" s="34"/>
      <c r="S1320" s="34">
        <v>0</v>
      </c>
    </row>
    <row r="1321" spans="2:19">
      <c r="B1321" s="5">
        <v>1939</v>
      </c>
      <c r="C1321" s="34"/>
      <c r="D1321" s="34"/>
      <c r="E1321" s="34"/>
      <c r="F1321" s="34"/>
      <c r="G1321" s="34"/>
      <c r="H1321" s="34"/>
      <c r="I1321" s="34"/>
      <c r="J1321" s="34"/>
      <c r="K1321" s="34"/>
      <c r="L1321" s="34"/>
      <c r="M1321" s="34"/>
      <c r="N1321" s="34"/>
      <c r="O1321" s="34"/>
      <c r="P1321" s="34"/>
      <c r="Q1321" s="34"/>
      <c r="R1321" s="34"/>
      <c r="S1321" s="34">
        <v>0</v>
      </c>
    </row>
    <row r="1322" spans="2:19">
      <c r="B1322" s="5">
        <v>1938</v>
      </c>
      <c r="C1322" s="34"/>
      <c r="D1322" s="34"/>
      <c r="E1322" s="34"/>
      <c r="F1322" s="34"/>
      <c r="G1322" s="34"/>
      <c r="H1322" s="34"/>
      <c r="I1322" s="34"/>
      <c r="J1322" s="34"/>
      <c r="K1322" s="34"/>
      <c r="L1322" s="34"/>
      <c r="M1322" s="34"/>
      <c r="N1322" s="34"/>
      <c r="O1322" s="34"/>
      <c r="P1322" s="34"/>
      <c r="Q1322" s="34"/>
      <c r="R1322" s="34"/>
      <c r="S1322" s="34">
        <v>0</v>
      </c>
    </row>
    <row r="1323" spans="2:19">
      <c r="B1323" s="5">
        <v>1937</v>
      </c>
      <c r="C1323" s="34"/>
      <c r="D1323" s="34"/>
      <c r="E1323" s="34"/>
      <c r="F1323" s="34"/>
      <c r="G1323" s="34"/>
      <c r="H1323" s="34"/>
      <c r="I1323" s="34"/>
      <c r="J1323" s="34"/>
      <c r="K1323" s="34"/>
      <c r="L1323" s="34"/>
      <c r="M1323" s="34"/>
      <c r="N1323" s="34"/>
      <c r="O1323" s="34"/>
      <c r="P1323" s="34"/>
      <c r="Q1323" s="34"/>
      <c r="R1323" s="34"/>
      <c r="S1323" s="34">
        <v>0</v>
      </c>
    </row>
    <row r="1324" spans="2:19">
      <c r="B1324" s="5">
        <v>1936</v>
      </c>
      <c r="C1324" s="34"/>
      <c r="D1324" s="34"/>
      <c r="E1324" s="34"/>
      <c r="F1324" s="34"/>
      <c r="G1324" s="34"/>
      <c r="H1324" s="34"/>
      <c r="I1324" s="34"/>
      <c r="J1324" s="34"/>
      <c r="K1324" s="34"/>
      <c r="L1324" s="34"/>
      <c r="M1324" s="34"/>
      <c r="N1324" s="34"/>
      <c r="O1324" s="34"/>
      <c r="P1324" s="34"/>
      <c r="Q1324" s="34"/>
      <c r="R1324" s="34"/>
      <c r="S1324" s="34">
        <v>0</v>
      </c>
    </row>
    <row r="1325" spans="2:19">
      <c r="B1325" s="5">
        <v>1935</v>
      </c>
      <c r="C1325" s="34"/>
      <c r="D1325" s="34"/>
      <c r="E1325" s="34"/>
      <c r="F1325" s="34"/>
      <c r="G1325" s="34"/>
      <c r="H1325" s="34"/>
      <c r="I1325" s="34"/>
      <c r="J1325" s="34"/>
      <c r="K1325" s="34"/>
      <c r="L1325" s="34"/>
      <c r="M1325" s="34"/>
      <c r="N1325" s="34"/>
      <c r="O1325" s="34"/>
      <c r="P1325" s="34"/>
      <c r="Q1325" s="34"/>
      <c r="R1325" s="34"/>
      <c r="S1325" s="34">
        <v>0</v>
      </c>
    </row>
    <row r="1326" spans="2:19">
      <c r="B1326" s="5">
        <v>1934</v>
      </c>
      <c r="C1326" s="34"/>
      <c r="D1326" s="34"/>
      <c r="E1326" s="34"/>
      <c r="F1326" s="34"/>
      <c r="G1326" s="34"/>
      <c r="H1326" s="34"/>
      <c r="I1326" s="34"/>
      <c r="J1326" s="34"/>
      <c r="K1326" s="34"/>
      <c r="L1326" s="34"/>
      <c r="M1326" s="34"/>
      <c r="N1326" s="34"/>
      <c r="O1326" s="34"/>
      <c r="P1326" s="34"/>
      <c r="Q1326" s="34"/>
      <c r="R1326" s="34"/>
      <c r="S1326" s="34">
        <v>0</v>
      </c>
    </row>
    <row r="1327" spans="2:19">
      <c r="B1327" s="5">
        <v>1933</v>
      </c>
      <c r="C1327" s="34"/>
      <c r="D1327" s="34"/>
      <c r="E1327" s="34"/>
      <c r="F1327" s="34"/>
      <c r="G1327" s="34"/>
      <c r="H1327" s="34"/>
      <c r="I1327" s="34"/>
      <c r="J1327" s="34"/>
      <c r="K1327" s="34"/>
      <c r="L1327" s="34"/>
      <c r="M1327" s="34"/>
      <c r="N1327" s="34"/>
      <c r="O1327" s="34"/>
      <c r="P1327" s="34"/>
      <c r="Q1327" s="34"/>
      <c r="R1327" s="34"/>
      <c r="S1327" s="34">
        <v>0</v>
      </c>
    </row>
    <row r="1328" spans="2:19">
      <c r="B1328" s="5">
        <v>1932</v>
      </c>
      <c r="C1328" s="34"/>
      <c r="D1328" s="34"/>
      <c r="E1328" s="34"/>
      <c r="F1328" s="34"/>
      <c r="G1328" s="34"/>
      <c r="H1328" s="34"/>
      <c r="I1328" s="34"/>
      <c r="J1328" s="34"/>
      <c r="K1328" s="34"/>
      <c r="L1328" s="34"/>
      <c r="M1328" s="34"/>
      <c r="N1328" s="34"/>
      <c r="O1328" s="34"/>
      <c r="P1328" s="34"/>
      <c r="Q1328" s="34"/>
      <c r="R1328" s="34"/>
      <c r="S1328" s="34">
        <v>0</v>
      </c>
    </row>
    <row r="1329" spans="1:19">
      <c r="B1329" s="5">
        <v>1931</v>
      </c>
      <c r="C1329" s="34"/>
      <c r="D1329" s="34"/>
      <c r="E1329" s="34"/>
      <c r="F1329" s="34"/>
      <c r="G1329" s="34"/>
      <c r="H1329" s="34"/>
      <c r="I1329" s="34"/>
      <c r="J1329" s="34"/>
      <c r="K1329" s="34"/>
      <c r="L1329" s="34"/>
      <c r="M1329" s="34"/>
      <c r="N1329" s="34"/>
      <c r="O1329" s="34"/>
      <c r="P1329" s="34"/>
      <c r="Q1329" s="34"/>
      <c r="R1329" s="34"/>
      <c r="S1329" s="34">
        <v>0</v>
      </c>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v>0</v>
      </c>
    </row>
    <row r="1331" spans="1:19" ht="13.5" thickBot="1">
      <c r="A1331" s="66" t="s">
        <v>196</v>
      </c>
      <c r="B1331" s="6" t="s">
        <v>183</v>
      </c>
      <c r="C1331" s="7">
        <f t="shared" ref="C1331" si="193">SUM(C1238:C1330)</f>
        <v>0</v>
      </c>
      <c r="D1331" s="7">
        <f t="shared" ref="D1331" si="194">SUM(D1238:D1330)</f>
        <v>0</v>
      </c>
      <c r="E1331" s="7">
        <f t="shared" ref="E1331" si="195">SUM(E1238:E1330)</f>
        <v>0</v>
      </c>
      <c r="F1331" s="7">
        <f t="shared" ref="F1331" si="196">SUM(F1238:F1330)</f>
        <v>0</v>
      </c>
      <c r="G1331" s="7">
        <f t="shared" ref="G1331" si="197">SUM(G1238:G1330)</f>
        <v>0</v>
      </c>
      <c r="H1331" s="7">
        <f t="shared" ref="H1331" si="198">SUM(H1238:H1330)</f>
        <v>0</v>
      </c>
      <c r="I1331" s="7">
        <f t="shared" ref="I1331" si="199">SUM(I1238:I1330)</f>
        <v>0</v>
      </c>
      <c r="J1331" s="7">
        <f t="shared" ref="J1331" si="200">SUM(J1238:J1330)</f>
        <v>0</v>
      </c>
      <c r="K1331" s="7">
        <f t="shared" ref="K1331" si="201">SUM(K1238:K1330)</f>
        <v>0</v>
      </c>
      <c r="L1331" s="7">
        <f t="shared" ref="L1331" si="202">SUM(L1238:L1330)</f>
        <v>0</v>
      </c>
      <c r="M1331" s="7">
        <f t="shared" ref="M1331" si="203">SUM(M1238:M1330)</f>
        <v>0</v>
      </c>
      <c r="N1331" s="7">
        <f t="shared" ref="N1331" si="204">SUM(N1238:N1330)</f>
        <v>0</v>
      </c>
      <c r="O1331" s="7">
        <f t="shared" ref="O1331" si="205">SUM(O1238:O1330)</f>
        <v>0</v>
      </c>
      <c r="P1331" s="7">
        <f t="shared" ref="P1331" si="206">SUM(P1238:P1330)</f>
        <v>0</v>
      </c>
      <c r="Q1331" s="7">
        <f t="shared" ref="Q1331" si="207">SUM(Q1238:Q1330)</f>
        <v>0</v>
      </c>
      <c r="R1331" s="7">
        <f t="shared" ref="R1331" si="208">SUM(R1238:R1330)</f>
        <v>0</v>
      </c>
      <c r="S1331" s="7">
        <f>SUM(S1238:S1330)</f>
        <v>0</v>
      </c>
    </row>
    <row r="1332" spans="1:19" ht="13.5" thickBot="1">
      <c r="A1332" s="64"/>
      <c r="B1332" s="6"/>
      <c r="C1332" s="7"/>
      <c r="D1332" s="7"/>
      <c r="E1332" s="7"/>
      <c r="F1332" s="7"/>
      <c r="G1332" s="7"/>
      <c r="H1332" s="7"/>
      <c r="I1332" s="7"/>
      <c r="J1332" s="7"/>
      <c r="K1332" s="7"/>
      <c r="L1332" s="7"/>
      <c r="M1332" s="9"/>
      <c r="N1332" s="9"/>
      <c r="O1332" s="9"/>
      <c r="P1332" s="9"/>
      <c r="Q1332" s="9"/>
      <c r="R1332" s="9"/>
      <c r="S1332" s="9"/>
    </row>
    <row r="1333" spans="1:19" ht="13.5" thickBot="1">
      <c r="A1333" s="67" t="s">
        <v>197</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c r="S1334" s="34">
        <v>0</v>
      </c>
    </row>
    <row r="1335" spans="1:19">
      <c r="B1335" s="5">
        <v>2020</v>
      </c>
      <c r="C1335" s="33"/>
      <c r="D1335" s="33"/>
      <c r="E1335" s="33"/>
      <c r="F1335" s="33"/>
      <c r="G1335" s="33"/>
      <c r="H1335" s="33"/>
      <c r="I1335" s="33"/>
      <c r="J1335" s="33"/>
      <c r="K1335" s="33"/>
      <c r="L1335" s="33"/>
      <c r="M1335" s="33"/>
      <c r="N1335" s="33"/>
      <c r="O1335" s="33"/>
      <c r="P1335" s="33"/>
      <c r="Q1335" s="34"/>
      <c r="R1335" s="34"/>
      <c r="S1335" s="34">
        <v>0</v>
      </c>
    </row>
    <row r="1336" spans="1:19">
      <c r="A1336" s="37"/>
      <c r="B1336" s="5">
        <v>2019</v>
      </c>
      <c r="C1336" s="33"/>
      <c r="D1336" s="33"/>
      <c r="E1336" s="33"/>
      <c r="F1336" s="33"/>
      <c r="G1336" s="33"/>
      <c r="H1336" s="33"/>
      <c r="I1336" s="33"/>
      <c r="J1336" s="33"/>
      <c r="K1336" s="33"/>
      <c r="L1336" s="33"/>
      <c r="M1336" s="33"/>
      <c r="N1336" s="33"/>
      <c r="O1336" s="33"/>
      <c r="P1336" s="34"/>
      <c r="Q1336" s="34"/>
      <c r="R1336" s="34"/>
      <c r="S1336" s="34">
        <v>0</v>
      </c>
    </row>
    <row r="1337" spans="1:19">
      <c r="A1337" s="37"/>
      <c r="B1337" s="5">
        <v>2018</v>
      </c>
      <c r="C1337" s="33"/>
      <c r="D1337" s="33"/>
      <c r="E1337" s="33"/>
      <c r="F1337" s="33"/>
      <c r="G1337" s="33"/>
      <c r="H1337" s="33"/>
      <c r="I1337" s="33"/>
      <c r="J1337" s="33"/>
      <c r="K1337" s="33"/>
      <c r="L1337" s="33"/>
      <c r="M1337" s="33"/>
      <c r="N1337" s="33"/>
      <c r="O1337" s="34"/>
      <c r="P1337" s="34"/>
      <c r="Q1337" s="34"/>
      <c r="R1337" s="34"/>
      <c r="S1337" s="34">
        <v>0</v>
      </c>
    </row>
    <row r="1338" spans="1:19">
      <c r="A1338" s="37"/>
      <c r="B1338" s="5">
        <v>2017</v>
      </c>
      <c r="C1338" s="33"/>
      <c r="D1338" s="33"/>
      <c r="E1338" s="33"/>
      <c r="F1338" s="33"/>
      <c r="G1338" s="33"/>
      <c r="H1338" s="33"/>
      <c r="I1338" s="33"/>
      <c r="J1338" s="33"/>
      <c r="K1338" s="33"/>
      <c r="L1338" s="33"/>
      <c r="M1338" s="33"/>
      <c r="N1338" s="34"/>
      <c r="O1338" s="34"/>
      <c r="P1338" s="34"/>
      <c r="Q1338" s="34"/>
      <c r="R1338" s="34"/>
      <c r="S1338" s="34">
        <v>0</v>
      </c>
    </row>
    <row r="1339" spans="1:19">
      <c r="B1339" s="5">
        <v>2016</v>
      </c>
      <c r="C1339" s="33"/>
      <c r="D1339" s="33"/>
      <c r="E1339" s="33"/>
      <c r="F1339" s="33"/>
      <c r="G1339" s="33"/>
      <c r="H1339" s="33"/>
      <c r="I1339" s="33"/>
      <c r="J1339" s="33"/>
      <c r="K1339" s="33"/>
      <c r="L1339" s="33"/>
      <c r="M1339" s="34"/>
      <c r="N1339" s="34"/>
      <c r="O1339" s="34"/>
      <c r="P1339" s="34"/>
      <c r="Q1339" s="34"/>
      <c r="R1339" s="34"/>
      <c r="S1339" s="34">
        <v>0</v>
      </c>
    </row>
    <row r="1340" spans="1:19">
      <c r="B1340" s="5">
        <v>2015</v>
      </c>
      <c r="C1340" s="33"/>
      <c r="D1340" s="33"/>
      <c r="E1340" s="33"/>
      <c r="F1340" s="33"/>
      <c r="G1340" s="33"/>
      <c r="H1340" s="33"/>
      <c r="I1340" s="33"/>
      <c r="J1340" s="33"/>
      <c r="K1340" s="33"/>
      <c r="L1340" s="34"/>
      <c r="M1340" s="34"/>
      <c r="N1340" s="34"/>
      <c r="O1340" s="34"/>
      <c r="P1340" s="34"/>
      <c r="Q1340" s="34"/>
      <c r="R1340" s="34"/>
      <c r="S1340" s="34">
        <v>0</v>
      </c>
    </row>
    <row r="1341" spans="1:19">
      <c r="B1341" s="5">
        <v>2014</v>
      </c>
      <c r="C1341" s="33"/>
      <c r="D1341" s="33"/>
      <c r="E1341" s="33"/>
      <c r="F1341" s="33"/>
      <c r="G1341" s="33"/>
      <c r="H1341" s="33"/>
      <c r="I1341" s="33"/>
      <c r="J1341" s="33"/>
      <c r="K1341" s="34"/>
      <c r="L1341" s="34"/>
      <c r="M1341" s="34"/>
      <c r="N1341" s="34"/>
      <c r="O1341" s="34"/>
      <c r="P1341" s="34"/>
      <c r="Q1341" s="34"/>
      <c r="R1341" s="34"/>
      <c r="S1341" s="34">
        <v>0</v>
      </c>
    </row>
    <row r="1342" spans="1:19">
      <c r="B1342" s="5">
        <v>2013</v>
      </c>
      <c r="C1342" s="33"/>
      <c r="D1342" s="33"/>
      <c r="E1342" s="33"/>
      <c r="F1342" s="33"/>
      <c r="G1342" s="33"/>
      <c r="H1342" s="33"/>
      <c r="I1342" s="33"/>
      <c r="J1342" s="34"/>
      <c r="K1342" s="34"/>
      <c r="L1342" s="34"/>
      <c r="M1342" s="34"/>
      <c r="N1342" s="34"/>
      <c r="O1342" s="34"/>
      <c r="P1342" s="34"/>
      <c r="Q1342" s="34"/>
      <c r="R1342" s="34"/>
      <c r="S1342" s="34">
        <v>0</v>
      </c>
    </row>
    <row r="1343" spans="1:19">
      <c r="B1343" s="5">
        <v>2012</v>
      </c>
      <c r="C1343" s="33"/>
      <c r="D1343" s="33"/>
      <c r="E1343" s="33"/>
      <c r="F1343" s="33"/>
      <c r="G1343" s="33"/>
      <c r="H1343" s="33"/>
      <c r="I1343" s="34"/>
      <c r="J1343" s="34"/>
      <c r="K1343" s="34"/>
      <c r="L1343" s="34"/>
      <c r="M1343" s="34"/>
      <c r="N1343" s="34"/>
      <c r="O1343" s="34"/>
      <c r="P1343" s="34"/>
      <c r="Q1343" s="34"/>
      <c r="R1343" s="34"/>
      <c r="S1343" s="34">
        <v>0</v>
      </c>
    </row>
    <row r="1344" spans="1:19">
      <c r="B1344" s="5">
        <v>2011</v>
      </c>
      <c r="C1344" s="33"/>
      <c r="D1344" s="33"/>
      <c r="E1344" s="33"/>
      <c r="F1344" s="33"/>
      <c r="G1344" s="33"/>
      <c r="H1344" s="34"/>
      <c r="I1344" s="34"/>
      <c r="J1344" s="34"/>
      <c r="K1344" s="34"/>
      <c r="L1344" s="34"/>
      <c r="M1344" s="34"/>
      <c r="N1344" s="34"/>
      <c r="O1344" s="34"/>
      <c r="P1344" s="34"/>
      <c r="Q1344" s="34"/>
      <c r="R1344" s="34"/>
      <c r="S1344" s="34">
        <v>0</v>
      </c>
    </row>
    <row r="1345" spans="2:19">
      <c r="B1345" s="5">
        <v>2010</v>
      </c>
      <c r="C1345" s="33"/>
      <c r="D1345" s="33"/>
      <c r="E1345" s="33"/>
      <c r="F1345" s="33"/>
      <c r="G1345" s="34"/>
      <c r="H1345" s="34"/>
      <c r="I1345" s="34"/>
      <c r="J1345" s="34"/>
      <c r="K1345" s="34"/>
      <c r="L1345" s="34"/>
      <c r="M1345" s="34"/>
      <c r="N1345" s="34"/>
      <c r="O1345" s="34"/>
      <c r="P1345" s="34"/>
      <c r="Q1345" s="34"/>
      <c r="R1345" s="34"/>
      <c r="S1345" s="34">
        <v>0</v>
      </c>
    </row>
    <row r="1346" spans="2:19">
      <c r="B1346" s="5">
        <v>2009</v>
      </c>
      <c r="C1346" s="33"/>
      <c r="D1346" s="33"/>
      <c r="E1346" s="33"/>
      <c r="F1346" s="34"/>
      <c r="G1346" s="34"/>
      <c r="H1346" s="34"/>
      <c r="I1346" s="34"/>
      <c r="J1346" s="34"/>
      <c r="K1346" s="34"/>
      <c r="L1346" s="34"/>
      <c r="M1346" s="34"/>
      <c r="N1346" s="34"/>
      <c r="O1346" s="34"/>
      <c r="P1346" s="34"/>
      <c r="Q1346" s="34"/>
      <c r="R1346" s="34"/>
      <c r="S1346" s="34">
        <v>0</v>
      </c>
    </row>
    <row r="1347" spans="2:19">
      <c r="B1347" s="5">
        <v>2008</v>
      </c>
      <c r="C1347" s="33"/>
      <c r="D1347" s="33"/>
      <c r="E1347" s="34"/>
      <c r="F1347" s="34"/>
      <c r="G1347" s="34"/>
      <c r="H1347" s="34"/>
      <c r="I1347" s="34"/>
      <c r="J1347" s="34"/>
      <c r="K1347" s="34"/>
      <c r="L1347" s="34"/>
      <c r="M1347" s="34"/>
      <c r="N1347" s="34"/>
      <c r="O1347" s="34"/>
      <c r="P1347" s="34"/>
      <c r="Q1347" s="34"/>
      <c r="R1347" s="34"/>
      <c r="S1347" s="34">
        <v>0</v>
      </c>
    </row>
    <row r="1348" spans="2:19">
      <c r="B1348" s="5">
        <v>2007</v>
      </c>
      <c r="C1348" s="33"/>
      <c r="D1348" s="34"/>
      <c r="E1348" s="34"/>
      <c r="F1348" s="34"/>
      <c r="G1348" s="34"/>
      <c r="H1348" s="34"/>
      <c r="I1348" s="34"/>
      <c r="J1348" s="34"/>
      <c r="K1348" s="34"/>
      <c r="L1348" s="34"/>
      <c r="M1348" s="34"/>
      <c r="N1348" s="34"/>
      <c r="O1348" s="34"/>
      <c r="P1348" s="34"/>
      <c r="Q1348" s="34"/>
      <c r="R1348" s="34"/>
      <c r="S1348" s="34">
        <v>0</v>
      </c>
    </row>
    <row r="1349" spans="2:19">
      <c r="B1349" s="5">
        <v>2006</v>
      </c>
      <c r="C1349" s="34"/>
      <c r="D1349" s="34"/>
      <c r="E1349" s="34"/>
      <c r="F1349" s="34"/>
      <c r="G1349" s="34"/>
      <c r="H1349" s="34"/>
      <c r="I1349" s="34"/>
      <c r="J1349" s="34"/>
      <c r="K1349" s="34"/>
      <c r="L1349" s="34"/>
      <c r="M1349" s="34"/>
      <c r="N1349" s="34"/>
      <c r="O1349" s="34"/>
      <c r="P1349" s="34"/>
      <c r="Q1349" s="34"/>
      <c r="R1349" s="34"/>
      <c r="S1349" s="34">
        <v>0</v>
      </c>
    </row>
    <row r="1350" spans="2:19">
      <c r="B1350" s="5">
        <v>2005</v>
      </c>
      <c r="C1350" s="34"/>
      <c r="D1350" s="34"/>
      <c r="E1350" s="34"/>
      <c r="F1350" s="34"/>
      <c r="G1350" s="34"/>
      <c r="H1350" s="34"/>
      <c r="I1350" s="34"/>
      <c r="J1350" s="34"/>
      <c r="K1350" s="34"/>
      <c r="L1350" s="34"/>
      <c r="M1350" s="34"/>
      <c r="N1350" s="34"/>
      <c r="O1350" s="34"/>
      <c r="P1350" s="34"/>
      <c r="Q1350" s="34"/>
      <c r="R1350" s="34"/>
      <c r="S1350" s="34">
        <v>0</v>
      </c>
    </row>
    <row r="1351" spans="2:19">
      <c r="B1351" s="5">
        <v>2004</v>
      </c>
      <c r="C1351" s="34"/>
      <c r="D1351" s="34"/>
      <c r="E1351" s="34"/>
      <c r="F1351" s="34"/>
      <c r="G1351" s="34"/>
      <c r="H1351" s="34"/>
      <c r="I1351" s="34"/>
      <c r="J1351" s="34"/>
      <c r="K1351" s="34"/>
      <c r="L1351" s="34"/>
      <c r="M1351" s="34"/>
      <c r="N1351" s="34"/>
      <c r="O1351" s="34"/>
      <c r="P1351" s="34"/>
      <c r="Q1351" s="34"/>
      <c r="R1351" s="34"/>
      <c r="S1351" s="34">
        <v>0</v>
      </c>
    </row>
    <row r="1352" spans="2:19">
      <c r="B1352" s="5">
        <v>2003</v>
      </c>
      <c r="C1352" s="104">
        <v>260469.85</v>
      </c>
      <c r="D1352" s="104">
        <v>260469.85</v>
      </c>
      <c r="E1352" s="104">
        <v>260469.85</v>
      </c>
      <c r="F1352" s="104">
        <v>260469.85</v>
      </c>
      <c r="G1352" s="104">
        <v>260469.85</v>
      </c>
      <c r="H1352" s="104">
        <v>260469.85</v>
      </c>
      <c r="I1352" s="104">
        <v>260469.85</v>
      </c>
      <c r="J1352" s="104">
        <v>260469.85</v>
      </c>
      <c r="K1352" s="104">
        <v>252928.34</v>
      </c>
      <c r="L1352" s="104">
        <v>252928.34</v>
      </c>
      <c r="M1352" s="104">
        <v>252928.34</v>
      </c>
      <c r="N1352" s="104">
        <v>252928.34</v>
      </c>
      <c r="O1352" s="104">
        <v>252928.34</v>
      </c>
      <c r="P1352" s="104">
        <v>252928.34</v>
      </c>
      <c r="Q1352" s="104">
        <v>252928.34</v>
      </c>
      <c r="R1352" s="104">
        <v>252928.34</v>
      </c>
      <c r="S1352" s="104">
        <v>252928.34</v>
      </c>
    </row>
    <row r="1353" spans="2:19">
      <c r="B1353" s="5">
        <v>2002</v>
      </c>
      <c r="C1353" s="104">
        <v>56618.04</v>
      </c>
      <c r="D1353" s="104">
        <v>56618.04</v>
      </c>
      <c r="E1353" s="104">
        <v>56618.04</v>
      </c>
      <c r="F1353" s="104">
        <v>56618.04</v>
      </c>
      <c r="G1353" s="104">
        <v>56618.04</v>
      </c>
      <c r="H1353" s="104">
        <v>56618.04</v>
      </c>
      <c r="I1353" s="104">
        <v>56618.04</v>
      </c>
      <c r="J1353" s="104">
        <v>56618.04</v>
      </c>
      <c r="K1353" s="104">
        <v>56618.04</v>
      </c>
      <c r="L1353" s="104">
        <v>56618.04</v>
      </c>
      <c r="M1353" s="104">
        <v>56618.04</v>
      </c>
      <c r="N1353" s="104">
        <v>56618.04</v>
      </c>
      <c r="O1353" s="104">
        <v>56618.04</v>
      </c>
      <c r="P1353" s="104">
        <v>56618.04</v>
      </c>
      <c r="Q1353" s="104">
        <v>56618.04</v>
      </c>
      <c r="R1353" s="104">
        <v>56618.04</v>
      </c>
      <c r="S1353" s="104">
        <v>56618.04</v>
      </c>
    </row>
    <row r="1354" spans="2:19">
      <c r="B1354" s="5">
        <v>2001</v>
      </c>
      <c r="C1354" s="34"/>
      <c r="D1354" s="34"/>
      <c r="E1354" s="34"/>
      <c r="F1354" s="34"/>
      <c r="G1354" s="34"/>
      <c r="H1354" s="34"/>
      <c r="I1354" s="34"/>
      <c r="J1354" s="34"/>
      <c r="K1354" s="34"/>
      <c r="L1354" s="34"/>
      <c r="M1354" s="34"/>
      <c r="N1354" s="34"/>
      <c r="O1354" s="34"/>
      <c r="P1354" s="34"/>
      <c r="Q1354" s="34"/>
      <c r="R1354" s="34"/>
      <c r="S1354" s="34">
        <v>0</v>
      </c>
    </row>
    <row r="1355" spans="2:19">
      <c r="B1355" s="5">
        <v>2000</v>
      </c>
      <c r="C1355" s="34"/>
      <c r="D1355" s="34"/>
      <c r="E1355" s="34"/>
      <c r="F1355" s="34"/>
      <c r="G1355" s="34"/>
      <c r="H1355" s="34"/>
      <c r="I1355" s="34"/>
      <c r="J1355" s="34"/>
      <c r="K1355" s="34"/>
      <c r="L1355" s="34"/>
      <c r="M1355" s="34"/>
      <c r="N1355" s="34"/>
      <c r="O1355" s="34"/>
      <c r="P1355" s="34"/>
      <c r="Q1355" s="34"/>
      <c r="R1355" s="34"/>
      <c r="S1355" s="34">
        <v>0</v>
      </c>
    </row>
    <row r="1356" spans="2:19">
      <c r="B1356" s="5">
        <v>1999</v>
      </c>
      <c r="C1356" s="34"/>
      <c r="D1356" s="34"/>
      <c r="E1356" s="34"/>
      <c r="F1356" s="34"/>
      <c r="G1356" s="34"/>
      <c r="H1356" s="34"/>
      <c r="I1356" s="34"/>
      <c r="J1356" s="34"/>
      <c r="K1356" s="34"/>
      <c r="L1356" s="34"/>
      <c r="M1356" s="34"/>
      <c r="N1356" s="34"/>
      <c r="O1356" s="34"/>
      <c r="P1356" s="34"/>
      <c r="Q1356" s="34"/>
      <c r="R1356" s="34"/>
      <c r="S1356" s="34">
        <v>0</v>
      </c>
    </row>
    <row r="1357" spans="2:19">
      <c r="B1357" s="5">
        <v>1998</v>
      </c>
      <c r="C1357" s="34"/>
      <c r="D1357" s="34"/>
      <c r="E1357" s="34"/>
      <c r="F1357" s="34"/>
      <c r="G1357" s="34"/>
      <c r="H1357" s="34"/>
      <c r="I1357" s="34"/>
      <c r="J1357" s="34"/>
      <c r="K1357" s="34"/>
      <c r="L1357" s="34"/>
      <c r="M1357" s="34"/>
      <c r="N1357" s="34"/>
      <c r="O1357" s="34"/>
      <c r="P1357" s="34"/>
      <c r="Q1357" s="34"/>
      <c r="R1357" s="34"/>
      <c r="S1357" s="34">
        <v>0</v>
      </c>
    </row>
    <row r="1358" spans="2:19">
      <c r="B1358" s="5">
        <v>1997</v>
      </c>
      <c r="C1358" s="34"/>
      <c r="D1358" s="34"/>
      <c r="E1358" s="34"/>
      <c r="F1358" s="34"/>
      <c r="G1358" s="34"/>
      <c r="H1358" s="34"/>
      <c r="I1358" s="34"/>
      <c r="J1358" s="34"/>
      <c r="K1358" s="34"/>
      <c r="L1358" s="34"/>
      <c r="M1358" s="34"/>
      <c r="N1358" s="34"/>
      <c r="O1358" s="34"/>
      <c r="P1358" s="34"/>
      <c r="Q1358" s="34"/>
      <c r="R1358" s="34"/>
      <c r="S1358" s="34">
        <v>0</v>
      </c>
    </row>
    <row r="1359" spans="2:19">
      <c r="B1359" s="5">
        <v>1996</v>
      </c>
      <c r="C1359" s="34"/>
      <c r="D1359" s="34"/>
      <c r="E1359" s="34"/>
      <c r="F1359" s="34"/>
      <c r="G1359" s="34"/>
      <c r="H1359" s="34"/>
      <c r="I1359" s="34"/>
      <c r="J1359" s="34"/>
      <c r="K1359" s="34"/>
      <c r="L1359" s="34"/>
      <c r="M1359" s="34"/>
      <c r="N1359" s="34"/>
      <c r="O1359" s="34"/>
      <c r="P1359" s="34"/>
      <c r="Q1359" s="34"/>
      <c r="R1359" s="34"/>
      <c r="S1359" s="34">
        <v>0</v>
      </c>
    </row>
    <row r="1360" spans="2:19">
      <c r="B1360" s="5">
        <v>1995</v>
      </c>
      <c r="C1360" s="34"/>
      <c r="D1360" s="34"/>
      <c r="E1360" s="34"/>
      <c r="F1360" s="34"/>
      <c r="G1360" s="34"/>
      <c r="H1360" s="34"/>
      <c r="I1360" s="34"/>
      <c r="J1360" s="34"/>
      <c r="K1360" s="34"/>
      <c r="L1360" s="34"/>
      <c r="M1360" s="34"/>
      <c r="N1360" s="34"/>
      <c r="O1360" s="34"/>
      <c r="P1360" s="34"/>
      <c r="Q1360" s="34"/>
      <c r="R1360" s="34"/>
      <c r="S1360" s="34">
        <v>0</v>
      </c>
    </row>
    <row r="1361" spans="2:19">
      <c r="B1361" s="5">
        <v>1994</v>
      </c>
      <c r="C1361" s="34"/>
      <c r="D1361" s="34"/>
      <c r="E1361" s="34"/>
      <c r="F1361" s="34"/>
      <c r="G1361" s="34"/>
      <c r="H1361" s="34"/>
      <c r="I1361" s="34"/>
      <c r="J1361" s="34"/>
      <c r="K1361" s="34"/>
      <c r="L1361" s="34"/>
      <c r="M1361" s="34"/>
      <c r="N1361" s="34"/>
      <c r="O1361" s="34"/>
      <c r="P1361" s="34"/>
      <c r="Q1361" s="34"/>
      <c r="R1361" s="34"/>
      <c r="S1361" s="34">
        <v>0</v>
      </c>
    </row>
    <row r="1362" spans="2:19">
      <c r="B1362" s="5">
        <v>1993</v>
      </c>
      <c r="C1362" s="34"/>
      <c r="D1362" s="34"/>
      <c r="E1362" s="34"/>
      <c r="F1362" s="34"/>
      <c r="G1362" s="34"/>
      <c r="H1362" s="34"/>
      <c r="I1362" s="34"/>
      <c r="J1362" s="34"/>
      <c r="K1362" s="34"/>
      <c r="L1362" s="34"/>
      <c r="M1362" s="34"/>
      <c r="N1362" s="34"/>
      <c r="O1362" s="34"/>
      <c r="P1362" s="34"/>
      <c r="Q1362" s="34"/>
      <c r="R1362" s="34"/>
      <c r="S1362" s="34">
        <v>0</v>
      </c>
    </row>
    <row r="1363" spans="2:19">
      <c r="B1363" s="5">
        <v>1992</v>
      </c>
      <c r="C1363" s="34"/>
      <c r="D1363" s="34"/>
      <c r="E1363" s="34"/>
      <c r="F1363" s="34"/>
      <c r="G1363" s="34"/>
      <c r="H1363" s="34"/>
      <c r="I1363" s="34"/>
      <c r="J1363" s="34"/>
      <c r="K1363" s="34"/>
      <c r="L1363" s="34"/>
      <c r="M1363" s="34"/>
      <c r="N1363" s="34"/>
      <c r="O1363" s="34"/>
      <c r="P1363" s="34"/>
      <c r="Q1363" s="34"/>
      <c r="R1363" s="34"/>
      <c r="S1363" s="34">
        <v>0</v>
      </c>
    </row>
    <row r="1364" spans="2:19">
      <c r="B1364" s="5">
        <v>1991</v>
      </c>
      <c r="C1364" s="34"/>
      <c r="D1364" s="34"/>
      <c r="E1364" s="34"/>
      <c r="F1364" s="34"/>
      <c r="G1364" s="34"/>
      <c r="H1364" s="34"/>
      <c r="I1364" s="34"/>
      <c r="J1364" s="34"/>
      <c r="K1364" s="34"/>
      <c r="L1364" s="34"/>
      <c r="M1364" s="34"/>
      <c r="N1364" s="34"/>
      <c r="O1364" s="34"/>
      <c r="P1364" s="34"/>
      <c r="Q1364" s="34"/>
      <c r="R1364" s="34"/>
      <c r="S1364" s="34">
        <v>0</v>
      </c>
    </row>
    <row r="1365" spans="2:19">
      <c r="B1365" s="5">
        <v>1990</v>
      </c>
      <c r="C1365" s="34"/>
      <c r="D1365" s="34"/>
      <c r="E1365" s="34"/>
      <c r="F1365" s="34"/>
      <c r="G1365" s="34"/>
      <c r="H1365" s="34"/>
      <c r="I1365" s="34"/>
      <c r="J1365" s="34"/>
      <c r="K1365" s="34"/>
      <c r="L1365" s="34"/>
      <c r="M1365" s="34"/>
      <c r="N1365" s="34"/>
      <c r="O1365" s="34"/>
      <c r="P1365" s="34"/>
      <c r="Q1365" s="34"/>
      <c r="R1365" s="34"/>
      <c r="S1365" s="34">
        <v>0</v>
      </c>
    </row>
    <row r="1366" spans="2:19">
      <c r="B1366" s="5">
        <v>1989</v>
      </c>
      <c r="C1366" s="34"/>
      <c r="D1366" s="34"/>
      <c r="E1366" s="34"/>
      <c r="F1366" s="34"/>
      <c r="G1366" s="34"/>
      <c r="H1366" s="34"/>
      <c r="I1366" s="34"/>
      <c r="J1366" s="34"/>
      <c r="K1366" s="34"/>
      <c r="L1366" s="34"/>
      <c r="M1366" s="34"/>
      <c r="N1366" s="34"/>
      <c r="O1366" s="34"/>
      <c r="P1366" s="34"/>
      <c r="Q1366" s="34"/>
      <c r="R1366" s="34"/>
      <c r="S1366" s="34">
        <v>0</v>
      </c>
    </row>
    <row r="1367" spans="2:19">
      <c r="B1367" s="5">
        <v>1988</v>
      </c>
      <c r="C1367" s="34"/>
      <c r="D1367" s="34"/>
      <c r="E1367" s="34"/>
      <c r="F1367" s="34"/>
      <c r="G1367" s="34"/>
      <c r="H1367" s="34"/>
      <c r="I1367" s="34"/>
      <c r="J1367" s="34"/>
      <c r="K1367" s="34"/>
      <c r="L1367" s="34"/>
      <c r="M1367" s="34"/>
      <c r="N1367" s="34"/>
      <c r="O1367" s="34"/>
      <c r="P1367" s="34"/>
      <c r="Q1367" s="34"/>
      <c r="R1367" s="34"/>
      <c r="S1367" s="34">
        <v>0</v>
      </c>
    </row>
    <row r="1368" spans="2:19">
      <c r="B1368" s="5">
        <v>1987</v>
      </c>
      <c r="C1368" s="34"/>
      <c r="D1368" s="34"/>
      <c r="E1368" s="34"/>
      <c r="F1368" s="34"/>
      <c r="G1368" s="34"/>
      <c r="H1368" s="34"/>
      <c r="I1368" s="34"/>
      <c r="J1368" s="34"/>
      <c r="K1368" s="34"/>
      <c r="L1368" s="34"/>
      <c r="M1368" s="34"/>
      <c r="N1368" s="34"/>
      <c r="O1368" s="34"/>
      <c r="P1368" s="34"/>
      <c r="Q1368" s="34"/>
      <c r="R1368" s="34"/>
      <c r="S1368" s="34">
        <v>0</v>
      </c>
    </row>
    <row r="1369" spans="2:19">
      <c r="B1369" s="5">
        <v>1986</v>
      </c>
      <c r="C1369" s="34"/>
      <c r="D1369" s="34"/>
      <c r="E1369" s="34"/>
      <c r="F1369" s="34"/>
      <c r="G1369" s="34"/>
      <c r="H1369" s="34"/>
      <c r="I1369" s="34"/>
      <c r="J1369" s="34"/>
      <c r="K1369" s="34"/>
      <c r="L1369" s="34"/>
      <c r="M1369" s="34"/>
      <c r="N1369" s="34"/>
      <c r="O1369" s="34"/>
      <c r="P1369" s="34"/>
      <c r="Q1369" s="34"/>
      <c r="R1369" s="34"/>
      <c r="S1369" s="34">
        <v>0</v>
      </c>
    </row>
    <row r="1370" spans="2:19">
      <c r="B1370" s="5">
        <v>1985</v>
      </c>
      <c r="C1370" s="34"/>
      <c r="D1370" s="34"/>
      <c r="E1370" s="34"/>
      <c r="F1370" s="34"/>
      <c r="G1370" s="34"/>
      <c r="H1370" s="34"/>
      <c r="I1370" s="34"/>
      <c r="J1370" s="34"/>
      <c r="K1370" s="34"/>
      <c r="L1370" s="34"/>
      <c r="M1370" s="34"/>
      <c r="N1370" s="34"/>
      <c r="O1370" s="34"/>
      <c r="P1370" s="34"/>
      <c r="Q1370" s="34"/>
      <c r="R1370" s="34"/>
      <c r="S1370" s="34">
        <v>0</v>
      </c>
    </row>
    <row r="1371" spans="2:19">
      <c r="B1371" s="5">
        <v>1984</v>
      </c>
      <c r="C1371" s="104">
        <v>233578.58</v>
      </c>
      <c r="D1371" s="104">
        <v>233578.58</v>
      </c>
      <c r="E1371" s="104">
        <v>233578.58</v>
      </c>
      <c r="F1371" s="104">
        <v>233578.58</v>
      </c>
      <c r="G1371" s="34"/>
      <c r="H1371" s="34"/>
      <c r="I1371" s="34"/>
      <c r="J1371" s="34"/>
      <c r="K1371" s="34"/>
      <c r="L1371" s="34"/>
      <c r="M1371" s="34"/>
      <c r="N1371" s="34"/>
      <c r="O1371" s="34"/>
      <c r="P1371" s="34"/>
      <c r="Q1371" s="34"/>
      <c r="R1371" s="34"/>
      <c r="S1371" s="34">
        <v>0</v>
      </c>
    </row>
    <row r="1372" spans="2:19">
      <c r="B1372" s="5">
        <v>1983</v>
      </c>
      <c r="C1372" s="34"/>
      <c r="D1372" s="34"/>
      <c r="E1372" s="34"/>
      <c r="F1372" s="34"/>
      <c r="G1372" s="34"/>
      <c r="H1372" s="34"/>
      <c r="I1372" s="34"/>
      <c r="J1372" s="34"/>
      <c r="K1372" s="34"/>
      <c r="L1372" s="34"/>
      <c r="M1372" s="34"/>
      <c r="N1372" s="34"/>
      <c r="O1372" s="34"/>
      <c r="P1372" s="34"/>
      <c r="Q1372" s="34"/>
      <c r="R1372" s="34"/>
      <c r="S1372" s="34">
        <v>0</v>
      </c>
    </row>
    <row r="1373" spans="2:19">
      <c r="B1373" s="5">
        <v>1982</v>
      </c>
      <c r="C1373" s="34"/>
      <c r="D1373" s="34"/>
      <c r="E1373" s="34"/>
      <c r="F1373" s="34"/>
      <c r="G1373" s="34"/>
      <c r="H1373" s="34"/>
      <c r="I1373" s="34"/>
      <c r="J1373" s="34"/>
      <c r="K1373" s="34"/>
      <c r="L1373" s="34"/>
      <c r="M1373" s="34"/>
      <c r="N1373" s="34"/>
      <c r="O1373" s="34"/>
      <c r="P1373" s="34"/>
      <c r="Q1373" s="34"/>
      <c r="R1373" s="34"/>
      <c r="S1373" s="34">
        <v>0</v>
      </c>
    </row>
    <row r="1374" spans="2:19">
      <c r="B1374" s="5">
        <v>1981</v>
      </c>
      <c r="C1374" s="34"/>
      <c r="D1374" s="34"/>
      <c r="E1374" s="34"/>
      <c r="F1374" s="34"/>
      <c r="G1374" s="34"/>
      <c r="H1374" s="34"/>
      <c r="I1374" s="34"/>
      <c r="J1374" s="34"/>
      <c r="K1374" s="34"/>
      <c r="L1374" s="34"/>
      <c r="M1374" s="34"/>
      <c r="N1374" s="34"/>
      <c r="O1374" s="34"/>
      <c r="P1374" s="34"/>
      <c r="Q1374" s="34"/>
      <c r="R1374" s="34"/>
      <c r="S1374" s="34">
        <v>0</v>
      </c>
    </row>
    <row r="1375" spans="2:19">
      <c r="B1375" s="5">
        <v>1980</v>
      </c>
      <c r="C1375" s="34"/>
      <c r="D1375" s="34"/>
      <c r="E1375" s="34"/>
      <c r="F1375" s="34"/>
      <c r="G1375" s="34"/>
      <c r="H1375" s="34"/>
      <c r="I1375" s="34"/>
      <c r="J1375" s="34"/>
      <c r="K1375" s="34"/>
      <c r="L1375" s="34"/>
      <c r="M1375" s="34"/>
      <c r="N1375" s="34"/>
      <c r="O1375" s="34"/>
      <c r="P1375" s="34"/>
      <c r="Q1375" s="34"/>
      <c r="R1375" s="34"/>
      <c r="S1375" s="34">
        <v>0</v>
      </c>
    </row>
    <row r="1376" spans="2:19">
      <c r="B1376" s="5">
        <v>1979</v>
      </c>
      <c r="C1376" s="34"/>
      <c r="D1376" s="34"/>
      <c r="E1376" s="34"/>
      <c r="F1376" s="34"/>
      <c r="G1376" s="34"/>
      <c r="H1376" s="34"/>
      <c r="I1376" s="34"/>
      <c r="J1376" s="34"/>
      <c r="K1376" s="34"/>
      <c r="L1376" s="34"/>
      <c r="M1376" s="34"/>
      <c r="N1376" s="34"/>
      <c r="O1376" s="34"/>
      <c r="P1376" s="34"/>
      <c r="Q1376" s="34"/>
      <c r="R1376" s="34"/>
      <c r="S1376" s="34">
        <v>0</v>
      </c>
    </row>
    <row r="1377" spans="2:19">
      <c r="B1377" s="5">
        <v>1978</v>
      </c>
      <c r="C1377" s="34"/>
      <c r="D1377" s="34"/>
      <c r="E1377" s="34"/>
      <c r="F1377" s="34"/>
      <c r="G1377" s="34"/>
      <c r="H1377" s="34"/>
      <c r="I1377" s="34"/>
      <c r="J1377" s="34"/>
      <c r="K1377" s="34"/>
      <c r="L1377" s="34"/>
      <c r="M1377" s="34"/>
      <c r="N1377" s="34"/>
      <c r="O1377" s="34"/>
      <c r="P1377" s="34"/>
      <c r="Q1377" s="34"/>
      <c r="R1377" s="34"/>
      <c r="S1377" s="34">
        <v>0</v>
      </c>
    </row>
    <row r="1378" spans="2:19">
      <c r="B1378" s="5">
        <v>1977</v>
      </c>
      <c r="C1378" s="34"/>
      <c r="D1378" s="34"/>
      <c r="E1378" s="34"/>
      <c r="F1378" s="34"/>
      <c r="G1378" s="34"/>
      <c r="H1378" s="34"/>
      <c r="I1378" s="34"/>
      <c r="J1378" s="34"/>
      <c r="K1378" s="34"/>
      <c r="L1378" s="34"/>
      <c r="M1378" s="34"/>
      <c r="N1378" s="34"/>
      <c r="O1378" s="34"/>
      <c r="P1378" s="34"/>
      <c r="Q1378" s="34"/>
      <c r="R1378" s="34"/>
      <c r="S1378" s="34">
        <v>0</v>
      </c>
    </row>
    <row r="1379" spans="2:19">
      <c r="B1379" s="5">
        <v>1976</v>
      </c>
      <c r="C1379" s="34"/>
      <c r="D1379" s="34"/>
      <c r="E1379" s="34"/>
      <c r="F1379" s="34"/>
      <c r="G1379" s="34"/>
      <c r="H1379" s="34"/>
      <c r="I1379" s="34"/>
      <c r="J1379" s="34"/>
      <c r="K1379" s="34"/>
      <c r="L1379" s="34"/>
      <c r="M1379" s="34"/>
      <c r="N1379" s="34"/>
      <c r="O1379" s="34"/>
      <c r="P1379" s="34"/>
      <c r="Q1379" s="34"/>
      <c r="R1379" s="34"/>
      <c r="S1379" s="34">
        <v>0</v>
      </c>
    </row>
    <row r="1380" spans="2:19">
      <c r="B1380" s="5">
        <v>1975</v>
      </c>
      <c r="C1380" s="34"/>
      <c r="D1380" s="34"/>
      <c r="E1380" s="34"/>
      <c r="F1380" s="34"/>
      <c r="G1380" s="34"/>
      <c r="H1380" s="34"/>
      <c r="I1380" s="34"/>
      <c r="J1380" s="34"/>
      <c r="K1380" s="34"/>
      <c r="L1380" s="34"/>
      <c r="M1380" s="34"/>
      <c r="N1380" s="34"/>
      <c r="O1380" s="34"/>
      <c r="P1380" s="34"/>
      <c r="Q1380" s="34"/>
      <c r="R1380" s="34"/>
      <c r="S1380" s="34">
        <v>0</v>
      </c>
    </row>
    <row r="1381" spans="2:19">
      <c r="B1381" s="5">
        <v>1974</v>
      </c>
      <c r="C1381" s="34"/>
      <c r="D1381" s="34"/>
      <c r="E1381" s="34"/>
      <c r="F1381" s="34"/>
      <c r="G1381" s="34"/>
      <c r="H1381" s="34"/>
      <c r="I1381" s="34"/>
      <c r="J1381" s="34"/>
      <c r="K1381" s="34"/>
      <c r="L1381" s="34"/>
      <c r="M1381" s="34"/>
      <c r="N1381" s="34"/>
      <c r="O1381" s="34"/>
      <c r="P1381" s="34"/>
      <c r="Q1381" s="34"/>
      <c r="R1381" s="34"/>
      <c r="S1381" s="34">
        <v>0</v>
      </c>
    </row>
    <row r="1382" spans="2:19">
      <c r="B1382" s="5">
        <v>1973</v>
      </c>
      <c r="C1382" s="34"/>
      <c r="D1382" s="34"/>
      <c r="E1382" s="34"/>
      <c r="F1382" s="34"/>
      <c r="G1382" s="34"/>
      <c r="H1382" s="34"/>
      <c r="I1382" s="34"/>
      <c r="J1382" s="34"/>
      <c r="K1382" s="34"/>
      <c r="L1382" s="34"/>
      <c r="M1382" s="34"/>
      <c r="N1382" s="34"/>
      <c r="O1382" s="34"/>
      <c r="P1382" s="34"/>
      <c r="Q1382" s="34"/>
      <c r="R1382" s="34"/>
      <c r="S1382" s="34">
        <v>0</v>
      </c>
    </row>
    <row r="1383" spans="2:19">
      <c r="B1383" s="5">
        <v>1972</v>
      </c>
      <c r="C1383" s="34"/>
      <c r="D1383" s="34"/>
      <c r="E1383" s="34"/>
      <c r="F1383" s="34"/>
      <c r="G1383" s="34"/>
      <c r="H1383" s="34"/>
      <c r="I1383" s="34"/>
      <c r="J1383" s="34"/>
      <c r="K1383" s="34"/>
      <c r="L1383" s="34"/>
      <c r="M1383" s="34"/>
      <c r="N1383" s="34"/>
      <c r="O1383" s="34"/>
      <c r="P1383" s="34"/>
      <c r="Q1383" s="34"/>
      <c r="R1383" s="34"/>
      <c r="S1383" s="34">
        <v>0</v>
      </c>
    </row>
    <row r="1384" spans="2:19">
      <c r="B1384" s="5">
        <v>1971</v>
      </c>
      <c r="C1384" s="34"/>
      <c r="D1384" s="34"/>
      <c r="E1384" s="34"/>
      <c r="F1384" s="34"/>
      <c r="G1384" s="34"/>
      <c r="H1384" s="34"/>
      <c r="I1384" s="34"/>
      <c r="J1384" s="34"/>
      <c r="K1384" s="34"/>
      <c r="L1384" s="34"/>
      <c r="M1384" s="34"/>
      <c r="N1384" s="34"/>
      <c r="O1384" s="34"/>
      <c r="P1384" s="34"/>
      <c r="Q1384" s="34"/>
      <c r="R1384" s="34"/>
      <c r="S1384" s="34">
        <v>0</v>
      </c>
    </row>
    <row r="1385" spans="2:19">
      <c r="B1385" s="5">
        <v>1970</v>
      </c>
      <c r="C1385" s="34"/>
      <c r="D1385" s="34"/>
      <c r="E1385" s="34"/>
      <c r="F1385" s="34"/>
      <c r="G1385" s="34"/>
      <c r="H1385" s="34"/>
      <c r="I1385" s="34"/>
      <c r="J1385" s="34"/>
      <c r="K1385" s="34"/>
      <c r="L1385" s="34"/>
      <c r="M1385" s="34"/>
      <c r="N1385" s="34"/>
      <c r="O1385" s="34"/>
      <c r="P1385" s="34"/>
      <c r="Q1385" s="34"/>
      <c r="R1385" s="34"/>
      <c r="S1385" s="34">
        <v>0</v>
      </c>
    </row>
    <row r="1386" spans="2:19">
      <c r="B1386" s="5">
        <v>1969</v>
      </c>
      <c r="C1386" s="34"/>
      <c r="D1386" s="34"/>
      <c r="E1386" s="34"/>
      <c r="F1386" s="34"/>
      <c r="G1386" s="34"/>
      <c r="H1386" s="34"/>
      <c r="I1386" s="34"/>
      <c r="J1386" s="34"/>
      <c r="K1386" s="34"/>
      <c r="L1386" s="34"/>
      <c r="M1386" s="34"/>
      <c r="N1386" s="34"/>
      <c r="O1386" s="34"/>
      <c r="P1386" s="34"/>
      <c r="Q1386" s="34"/>
      <c r="R1386" s="34"/>
      <c r="S1386" s="34">
        <v>0</v>
      </c>
    </row>
    <row r="1387" spans="2:19">
      <c r="B1387" s="5">
        <v>1968</v>
      </c>
      <c r="C1387" s="34"/>
      <c r="D1387" s="34"/>
      <c r="E1387" s="34"/>
      <c r="F1387" s="34"/>
      <c r="G1387" s="34"/>
      <c r="H1387" s="34"/>
      <c r="I1387" s="34"/>
      <c r="J1387" s="34"/>
      <c r="K1387" s="34"/>
      <c r="L1387" s="34"/>
      <c r="M1387" s="34"/>
      <c r="N1387" s="34"/>
      <c r="O1387" s="34"/>
      <c r="P1387" s="34"/>
      <c r="Q1387" s="34"/>
      <c r="R1387" s="34"/>
      <c r="S1387" s="34">
        <v>0</v>
      </c>
    </row>
    <row r="1388" spans="2:19">
      <c r="B1388" s="5">
        <v>1967</v>
      </c>
      <c r="C1388" s="34"/>
      <c r="D1388" s="34"/>
      <c r="E1388" s="34"/>
      <c r="F1388" s="34"/>
      <c r="G1388" s="34"/>
      <c r="H1388" s="34"/>
      <c r="I1388" s="34"/>
      <c r="J1388" s="34"/>
      <c r="K1388" s="34"/>
      <c r="L1388" s="34"/>
      <c r="M1388" s="34"/>
      <c r="N1388" s="34"/>
      <c r="O1388" s="34"/>
      <c r="P1388" s="34"/>
      <c r="Q1388" s="34"/>
      <c r="R1388" s="34"/>
      <c r="S1388" s="34">
        <v>0</v>
      </c>
    </row>
    <row r="1389" spans="2:19">
      <c r="B1389" s="5">
        <v>1966</v>
      </c>
      <c r="C1389" s="34"/>
      <c r="D1389" s="34"/>
      <c r="E1389" s="34"/>
      <c r="F1389" s="34"/>
      <c r="G1389" s="34"/>
      <c r="H1389" s="34"/>
      <c r="I1389" s="34"/>
      <c r="J1389" s="34"/>
      <c r="K1389" s="34"/>
      <c r="L1389" s="34"/>
      <c r="M1389" s="34"/>
      <c r="N1389" s="34"/>
      <c r="O1389" s="34"/>
      <c r="P1389" s="34"/>
      <c r="Q1389" s="34"/>
      <c r="R1389" s="34"/>
      <c r="S1389" s="34">
        <v>0</v>
      </c>
    </row>
    <row r="1390" spans="2:19">
      <c r="B1390" s="5">
        <v>1965</v>
      </c>
      <c r="C1390" s="34"/>
      <c r="D1390" s="34"/>
      <c r="E1390" s="34"/>
      <c r="F1390" s="34"/>
      <c r="G1390" s="34"/>
      <c r="H1390" s="34"/>
      <c r="I1390" s="34"/>
      <c r="J1390" s="34"/>
      <c r="K1390" s="34"/>
      <c r="L1390" s="34"/>
      <c r="M1390" s="34"/>
      <c r="N1390" s="34"/>
      <c r="O1390" s="34"/>
      <c r="P1390" s="34"/>
      <c r="Q1390" s="34"/>
      <c r="R1390" s="34"/>
      <c r="S1390" s="34">
        <v>0</v>
      </c>
    </row>
    <row r="1391" spans="2:19">
      <c r="B1391" s="5">
        <v>1964</v>
      </c>
      <c r="C1391" s="34"/>
      <c r="D1391" s="34"/>
      <c r="E1391" s="34"/>
      <c r="F1391" s="34"/>
      <c r="G1391" s="34"/>
      <c r="H1391" s="34"/>
      <c r="I1391" s="34"/>
      <c r="J1391" s="34"/>
      <c r="K1391" s="34"/>
      <c r="L1391" s="34"/>
      <c r="M1391" s="34"/>
      <c r="N1391" s="34"/>
      <c r="O1391" s="34"/>
      <c r="P1391" s="34"/>
      <c r="Q1391" s="34"/>
      <c r="R1391" s="34"/>
      <c r="S1391" s="34">
        <v>0</v>
      </c>
    </row>
    <row r="1392" spans="2:19">
      <c r="B1392" s="5">
        <v>1963</v>
      </c>
      <c r="C1392" s="34"/>
      <c r="D1392" s="34"/>
      <c r="E1392" s="34"/>
      <c r="F1392" s="34"/>
      <c r="G1392" s="34"/>
      <c r="H1392" s="34"/>
      <c r="I1392" s="34"/>
      <c r="J1392" s="34"/>
      <c r="K1392" s="34"/>
      <c r="L1392" s="34"/>
      <c r="M1392" s="34"/>
      <c r="N1392" s="34"/>
      <c r="O1392" s="34"/>
      <c r="P1392" s="34"/>
      <c r="Q1392" s="34"/>
      <c r="R1392" s="34"/>
      <c r="S1392" s="34">
        <v>0</v>
      </c>
    </row>
    <row r="1393" spans="2:19">
      <c r="B1393" s="5">
        <v>1962</v>
      </c>
      <c r="C1393" s="34"/>
      <c r="D1393" s="34"/>
      <c r="E1393" s="34"/>
      <c r="F1393" s="34"/>
      <c r="G1393" s="34"/>
      <c r="H1393" s="34"/>
      <c r="I1393" s="34"/>
      <c r="J1393" s="34"/>
      <c r="K1393" s="34"/>
      <c r="L1393" s="34"/>
      <c r="M1393" s="34"/>
      <c r="N1393" s="34"/>
      <c r="O1393" s="34"/>
      <c r="P1393" s="34"/>
      <c r="Q1393" s="34"/>
      <c r="R1393" s="34"/>
      <c r="S1393" s="34">
        <v>0</v>
      </c>
    </row>
    <row r="1394" spans="2:19">
      <c r="B1394" s="5">
        <v>1961</v>
      </c>
      <c r="C1394" s="34"/>
      <c r="D1394" s="34"/>
      <c r="E1394" s="34"/>
      <c r="F1394" s="34"/>
      <c r="G1394" s="34"/>
      <c r="H1394" s="34"/>
      <c r="I1394" s="34"/>
      <c r="J1394" s="34"/>
      <c r="K1394" s="34"/>
      <c r="L1394" s="34"/>
      <c r="M1394" s="34"/>
      <c r="N1394" s="34"/>
      <c r="O1394" s="34"/>
      <c r="P1394" s="34"/>
      <c r="Q1394" s="34"/>
      <c r="R1394" s="34"/>
      <c r="S1394" s="34">
        <v>0</v>
      </c>
    </row>
    <row r="1395" spans="2:19">
      <c r="B1395" s="5">
        <v>1960</v>
      </c>
      <c r="C1395" s="34"/>
      <c r="D1395" s="34"/>
      <c r="E1395" s="34"/>
      <c r="F1395" s="34"/>
      <c r="G1395" s="34"/>
      <c r="H1395" s="34"/>
      <c r="I1395" s="34"/>
      <c r="J1395" s="34"/>
      <c r="K1395" s="34"/>
      <c r="L1395" s="34"/>
      <c r="M1395" s="34"/>
      <c r="N1395" s="34"/>
      <c r="O1395" s="34"/>
      <c r="P1395" s="34"/>
      <c r="Q1395" s="34"/>
      <c r="R1395" s="34"/>
      <c r="S1395" s="34">
        <v>0</v>
      </c>
    </row>
    <row r="1396" spans="2:19">
      <c r="B1396" s="5">
        <v>1959</v>
      </c>
      <c r="C1396" s="34"/>
      <c r="D1396" s="34"/>
      <c r="E1396" s="34"/>
      <c r="F1396" s="34"/>
      <c r="G1396" s="34"/>
      <c r="H1396" s="34"/>
      <c r="I1396" s="34"/>
      <c r="J1396" s="34"/>
      <c r="K1396" s="34"/>
      <c r="L1396" s="34"/>
      <c r="M1396" s="34"/>
      <c r="N1396" s="34"/>
      <c r="O1396" s="34"/>
      <c r="P1396" s="34"/>
      <c r="Q1396" s="34"/>
      <c r="R1396" s="34"/>
      <c r="S1396" s="34">
        <v>0</v>
      </c>
    </row>
    <row r="1397" spans="2:19">
      <c r="B1397" s="5">
        <v>1958</v>
      </c>
      <c r="C1397" s="34"/>
      <c r="D1397" s="34"/>
      <c r="E1397" s="34"/>
      <c r="F1397" s="34"/>
      <c r="G1397" s="34"/>
      <c r="H1397" s="34"/>
      <c r="I1397" s="34"/>
      <c r="J1397" s="34"/>
      <c r="K1397" s="34"/>
      <c r="L1397" s="34"/>
      <c r="M1397" s="34"/>
      <c r="N1397" s="34"/>
      <c r="O1397" s="34"/>
      <c r="P1397" s="34"/>
      <c r="Q1397" s="34"/>
      <c r="R1397" s="34"/>
      <c r="S1397" s="34">
        <v>0</v>
      </c>
    </row>
    <row r="1398" spans="2:19">
      <c r="B1398" s="5">
        <v>1957</v>
      </c>
      <c r="C1398" s="34"/>
      <c r="D1398" s="34"/>
      <c r="E1398" s="34"/>
      <c r="F1398" s="34"/>
      <c r="G1398" s="34"/>
      <c r="H1398" s="34"/>
      <c r="I1398" s="34"/>
      <c r="J1398" s="34"/>
      <c r="K1398" s="34"/>
      <c r="L1398" s="34"/>
      <c r="M1398" s="34"/>
      <c r="N1398" s="34"/>
      <c r="O1398" s="34"/>
      <c r="P1398" s="34"/>
      <c r="Q1398" s="34"/>
      <c r="R1398" s="34"/>
      <c r="S1398" s="34">
        <v>0</v>
      </c>
    </row>
    <row r="1399" spans="2:19">
      <c r="B1399" s="5">
        <v>1956</v>
      </c>
      <c r="C1399" s="34"/>
      <c r="D1399" s="34"/>
      <c r="E1399" s="34"/>
      <c r="F1399" s="34"/>
      <c r="G1399" s="34"/>
      <c r="H1399" s="34"/>
      <c r="I1399" s="34"/>
      <c r="J1399" s="34"/>
      <c r="K1399" s="34"/>
      <c r="L1399" s="34"/>
      <c r="M1399" s="34"/>
      <c r="N1399" s="34"/>
      <c r="O1399" s="34"/>
      <c r="P1399" s="34"/>
      <c r="Q1399" s="34"/>
      <c r="R1399" s="34"/>
      <c r="S1399" s="34">
        <v>0</v>
      </c>
    </row>
    <row r="1400" spans="2:19">
      <c r="B1400" s="5">
        <v>1955</v>
      </c>
      <c r="C1400" s="34"/>
      <c r="D1400" s="34"/>
      <c r="E1400" s="34"/>
      <c r="F1400" s="34"/>
      <c r="G1400" s="34"/>
      <c r="H1400" s="34"/>
      <c r="I1400" s="34"/>
      <c r="J1400" s="34"/>
      <c r="K1400" s="34"/>
      <c r="L1400" s="34"/>
      <c r="M1400" s="34"/>
      <c r="N1400" s="34"/>
      <c r="O1400" s="34"/>
      <c r="P1400" s="34"/>
      <c r="Q1400" s="34"/>
      <c r="R1400" s="34"/>
      <c r="S1400" s="34">
        <v>0</v>
      </c>
    </row>
    <row r="1401" spans="2:19">
      <c r="B1401" s="5">
        <v>1954</v>
      </c>
      <c r="C1401" s="34"/>
      <c r="D1401" s="34"/>
      <c r="E1401" s="34"/>
      <c r="F1401" s="34"/>
      <c r="G1401" s="34"/>
      <c r="H1401" s="34"/>
      <c r="I1401" s="34"/>
      <c r="J1401" s="34"/>
      <c r="K1401" s="34"/>
      <c r="L1401" s="34"/>
      <c r="M1401" s="34"/>
      <c r="N1401" s="34"/>
      <c r="O1401" s="34"/>
      <c r="P1401" s="34"/>
      <c r="Q1401" s="34"/>
      <c r="R1401" s="34"/>
      <c r="S1401" s="34">
        <v>0</v>
      </c>
    </row>
    <row r="1402" spans="2:19">
      <c r="B1402" s="5">
        <v>1953</v>
      </c>
      <c r="C1402" s="34"/>
      <c r="D1402" s="34"/>
      <c r="E1402" s="34"/>
      <c r="F1402" s="34"/>
      <c r="G1402" s="34"/>
      <c r="H1402" s="34"/>
      <c r="I1402" s="34"/>
      <c r="J1402" s="34"/>
      <c r="K1402" s="34"/>
      <c r="L1402" s="34"/>
      <c r="M1402" s="34"/>
      <c r="N1402" s="34"/>
      <c r="O1402" s="34"/>
      <c r="P1402" s="34"/>
      <c r="Q1402" s="34"/>
      <c r="R1402" s="34"/>
      <c r="S1402" s="34">
        <v>0</v>
      </c>
    </row>
    <row r="1403" spans="2:19">
      <c r="B1403" s="5">
        <v>1952</v>
      </c>
      <c r="C1403" s="34"/>
      <c r="D1403" s="34"/>
      <c r="E1403" s="34"/>
      <c r="F1403" s="34"/>
      <c r="G1403" s="34"/>
      <c r="H1403" s="34"/>
      <c r="I1403" s="34"/>
      <c r="J1403" s="34"/>
      <c r="K1403" s="34"/>
      <c r="L1403" s="34"/>
      <c r="M1403" s="34"/>
      <c r="N1403" s="34"/>
      <c r="O1403" s="34"/>
      <c r="P1403" s="34"/>
      <c r="Q1403" s="34"/>
      <c r="R1403" s="34"/>
      <c r="S1403" s="34">
        <v>0</v>
      </c>
    </row>
    <row r="1404" spans="2:19">
      <c r="B1404" s="5">
        <v>1951</v>
      </c>
      <c r="C1404" s="34"/>
      <c r="D1404" s="34"/>
      <c r="E1404" s="34"/>
      <c r="F1404" s="34"/>
      <c r="G1404" s="34"/>
      <c r="H1404" s="34"/>
      <c r="I1404" s="34"/>
      <c r="J1404" s="34"/>
      <c r="K1404" s="34"/>
      <c r="L1404" s="34"/>
      <c r="M1404" s="34"/>
      <c r="N1404" s="34"/>
      <c r="O1404" s="34"/>
      <c r="P1404" s="34"/>
      <c r="Q1404" s="34"/>
      <c r="R1404" s="34"/>
      <c r="S1404" s="34">
        <v>0</v>
      </c>
    </row>
    <row r="1405" spans="2:19">
      <c r="B1405" s="5">
        <v>1950</v>
      </c>
      <c r="C1405" s="34"/>
      <c r="D1405" s="34"/>
      <c r="E1405" s="34"/>
      <c r="F1405" s="34"/>
      <c r="G1405" s="34"/>
      <c r="H1405" s="34"/>
      <c r="I1405" s="34"/>
      <c r="J1405" s="34"/>
      <c r="K1405" s="34"/>
      <c r="L1405" s="34"/>
      <c r="M1405" s="34"/>
      <c r="N1405" s="34"/>
      <c r="O1405" s="34"/>
      <c r="P1405" s="34"/>
      <c r="Q1405" s="34"/>
      <c r="R1405" s="34"/>
      <c r="S1405" s="34">
        <v>0</v>
      </c>
    </row>
    <row r="1406" spans="2:19">
      <c r="B1406" s="5">
        <v>1949</v>
      </c>
      <c r="C1406" s="34"/>
      <c r="D1406" s="34"/>
      <c r="E1406" s="34"/>
      <c r="F1406" s="34"/>
      <c r="G1406" s="34"/>
      <c r="H1406" s="34"/>
      <c r="I1406" s="34"/>
      <c r="J1406" s="34"/>
      <c r="K1406" s="34"/>
      <c r="L1406" s="34"/>
      <c r="M1406" s="34"/>
      <c r="N1406" s="34"/>
      <c r="O1406" s="34"/>
      <c r="P1406" s="34"/>
      <c r="Q1406" s="34"/>
      <c r="R1406" s="34"/>
      <c r="S1406" s="34">
        <v>0</v>
      </c>
    </row>
    <row r="1407" spans="2:19">
      <c r="B1407" s="5">
        <v>1948</v>
      </c>
      <c r="C1407" s="34"/>
      <c r="D1407" s="34"/>
      <c r="E1407" s="34"/>
      <c r="F1407" s="34"/>
      <c r="G1407" s="34"/>
      <c r="H1407" s="34"/>
      <c r="I1407" s="34"/>
      <c r="J1407" s="34"/>
      <c r="K1407" s="34"/>
      <c r="L1407" s="34"/>
      <c r="M1407" s="34"/>
      <c r="N1407" s="34"/>
      <c r="O1407" s="34"/>
      <c r="P1407" s="34"/>
      <c r="Q1407" s="34"/>
      <c r="R1407" s="34"/>
      <c r="S1407" s="34">
        <v>0</v>
      </c>
    </row>
    <row r="1408" spans="2:19">
      <c r="B1408" s="5">
        <v>1947</v>
      </c>
      <c r="C1408" s="34"/>
      <c r="D1408" s="34"/>
      <c r="E1408" s="34"/>
      <c r="F1408" s="34"/>
      <c r="G1408" s="34"/>
      <c r="H1408" s="34"/>
      <c r="I1408" s="34"/>
      <c r="J1408" s="34"/>
      <c r="K1408" s="34"/>
      <c r="L1408" s="34"/>
      <c r="M1408" s="34"/>
      <c r="N1408" s="34"/>
      <c r="O1408" s="34"/>
      <c r="P1408" s="34"/>
      <c r="Q1408" s="34"/>
      <c r="R1408" s="34"/>
      <c r="S1408" s="34">
        <v>0</v>
      </c>
    </row>
    <row r="1409" spans="2:19">
      <c r="B1409" s="5">
        <v>1946</v>
      </c>
      <c r="C1409" s="34"/>
      <c r="D1409" s="34"/>
      <c r="E1409" s="34"/>
      <c r="F1409" s="34"/>
      <c r="G1409" s="34"/>
      <c r="H1409" s="34"/>
      <c r="I1409" s="34"/>
      <c r="J1409" s="34"/>
      <c r="K1409" s="34"/>
      <c r="L1409" s="34"/>
      <c r="M1409" s="34"/>
      <c r="N1409" s="34"/>
      <c r="O1409" s="34"/>
      <c r="P1409" s="34"/>
      <c r="Q1409" s="34"/>
      <c r="R1409" s="34"/>
      <c r="S1409" s="34">
        <v>0</v>
      </c>
    </row>
    <row r="1410" spans="2:19">
      <c r="B1410" s="5">
        <v>1945</v>
      </c>
      <c r="C1410" s="34"/>
      <c r="D1410" s="34"/>
      <c r="E1410" s="34"/>
      <c r="F1410" s="34"/>
      <c r="G1410" s="34"/>
      <c r="H1410" s="34"/>
      <c r="I1410" s="34"/>
      <c r="J1410" s="34"/>
      <c r="K1410" s="34"/>
      <c r="L1410" s="34"/>
      <c r="M1410" s="34"/>
      <c r="N1410" s="34"/>
      <c r="O1410" s="34"/>
      <c r="P1410" s="34"/>
      <c r="Q1410" s="34"/>
      <c r="R1410" s="34"/>
      <c r="S1410" s="34">
        <v>0</v>
      </c>
    </row>
    <row r="1411" spans="2:19">
      <c r="B1411" s="5">
        <v>1944</v>
      </c>
      <c r="C1411" s="34"/>
      <c r="D1411" s="34"/>
      <c r="E1411" s="34"/>
      <c r="F1411" s="34"/>
      <c r="G1411" s="34"/>
      <c r="H1411" s="34"/>
      <c r="I1411" s="34"/>
      <c r="J1411" s="34"/>
      <c r="K1411" s="34"/>
      <c r="L1411" s="34"/>
      <c r="M1411" s="34"/>
      <c r="N1411" s="34"/>
      <c r="O1411" s="34"/>
      <c r="P1411" s="34"/>
      <c r="Q1411" s="34"/>
      <c r="R1411" s="34"/>
      <c r="S1411" s="34">
        <v>0</v>
      </c>
    </row>
    <row r="1412" spans="2:19">
      <c r="B1412" s="5">
        <v>1943</v>
      </c>
      <c r="C1412" s="34"/>
      <c r="D1412" s="34"/>
      <c r="E1412" s="34"/>
      <c r="F1412" s="34"/>
      <c r="G1412" s="34"/>
      <c r="H1412" s="34"/>
      <c r="I1412" s="34"/>
      <c r="J1412" s="34"/>
      <c r="K1412" s="34"/>
      <c r="L1412" s="34"/>
      <c r="M1412" s="34"/>
      <c r="N1412" s="34"/>
      <c r="O1412" s="34"/>
      <c r="P1412" s="34"/>
      <c r="Q1412" s="34"/>
      <c r="R1412" s="34"/>
      <c r="S1412" s="34">
        <v>0</v>
      </c>
    </row>
    <row r="1413" spans="2:19">
      <c r="B1413" s="5">
        <v>1942</v>
      </c>
      <c r="C1413" s="34"/>
      <c r="D1413" s="34"/>
      <c r="E1413" s="34"/>
      <c r="F1413" s="34"/>
      <c r="G1413" s="34"/>
      <c r="H1413" s="34"/>
      <c r="I1413" s="34"/>
      <c r="J1413" s="34"/>
      <c r="K1413" s="34"/>
      <c r="L1413" s="34"/>
      <c r="M1413" s="34"/>
      <c r="N1413" s="34"/>
      <c r="O1413" s="34"/>
      <c r="P1413" s="34"/>
      <c r="Q1413" s="34"/>
      <c r="R1413" s="34"/>
      <c r="S1413" s="34">
        <v>0</v>
      </c>
    </row>
    <row r="1414" spans="2:19">
      <c r="B1414" s="5">
        <v>1941</v>
      </c>
      <c r="C1414" s="34"/>
      <c r="D1414" s="34"/>
      <c r="E1414" s="34"/>
      <c r="F1414" s="34"/>
      <c r="G1414" s="34"/>
      <c r="H1414" s="34"/>
      <c r="I1414" s="34"/>
      <c r="J1414" s="34"/>
      <c r="K1414" s="34"/>
      <c r="L1414" s="34"/>
      <c r="M1414" s="34"/>
      <c r="N1414" s="34"/>
      <c r="O1414" s="34"/>
      <c r="P1414" s="34"/>
      <c r="Q1414" s="34"/>
      <c r="R1414" s="34"/>
      <c r="S1414" s="34">
        <v>0</v>
      </c>
    </row>
    <row r="1415" spans="2:19">
      <c r="B1415" s="5">
        <v>1940</v>
      </c>
      <c r="C1415" s="34"/>
      <c r="D1415" s="34"/>
      <c r="E1415" s="34"/>
      <c r="F1415" s="34"/>
      <c r="G1415" s="34"/>
      <c r="H1415" s="34"/>
      <c r="I1415" s="34"/>
      <c r="J1415" s="34"/>
      <c r="K1415" s="34"/>
      <c r="L1415" s="34"/>
      <c r="M1415" s="34"/>
      <c r="N1415" s="34"/>
      <c r="O1415" s="34"/>
      <c r="P1415" s="34"/>
      <c r="Q1415" s="34"/>
      <c r="R1415" s="34"/>
      <c r="S1415" s="34">
        <v>0</v>
      </c>
    </row>
    <row r="1416" spans="2:19">
      <c r="B1416" s="5">
        <v>1939</v>
      </c>
      <c r="C1416" s="34"/>
      <c r="D1416" s="34"/>
      <c r="E1416" s="34"/>
      <c r="F1416" s="34"/>
      <c r="G1416" s="34"/>
      <c r="H1416" s="34"/>
      <c r="I1416" s="34"/>
      <c r="J1416" s="34"/>
      <c r="K1416" s="34"/>
      <c r="L1416" s="34"/>
      <c r="M1416" s="34"/>
      <c r="N1416" s="34"/>
      <c r="O1416" s="34"/>
      <c r="P1416" s="34"/>
      <c r="Q1416" s="34"/>
      <c r="R1416" s="34"/>
      <c r="S1416" s="34">
        <v>0</v>
      </c>
    </row>
    <row r="1417" spans="2:19">
      <c r="B1417" s="5">
        <v>1938</v>
      </c>
      <c r="C1417" s="34"/>
      <c r="D1417" s="34"/>
      <c r="E1417" s="34"/>
      <c r="F1417" s="34"/>
      <c r="G1417" s="34"/>
      <c r="H1417" s="34"/>
      <c r="I1417" s="34"/>
      <c r="J1417" s="34"/>
      <c r="K1417" s="34"/>
      <c r="L1417" s="34"/>
      <c r="M1417" s="34"/>
      <c r="N1417" s="34"/>
      <c r="O1417" s="34"/>
      <c r="P1417" s="34"/>
      <c r="Q1417" s="34"/>
      <c r="R1417" s="34"/>
      <c r="S1417" s="34">
        <v>0</v>
      </c>
    </row>
    <row r="1418" spans="2:19">
      <c r="B1418" s="5">
        <v>1937</v>
      </c>
      <c r="C1418" s="34"/>
      <c r="D1418" s="34"/>
      <c r="E1418" s="34"/>
      <c r="F1418" s="34"/>
      <c r="G1418" s="34"/>
      <c r="H1418" s="34"/>
      <c r="I1418" s="34"/>
      <c r="J1418" s="34"/>
      <c r="K1418" s="34"/>
      <c r="L1418" s="34"/>
      <c r="M1418" s="34"/>
      <c r="N1418" s="34"/>
      <c r="O1418" s="34"/>
      <c r="P1418" s="34"/>
      <c r="Q1418" s="34"/>
      <c r="R1418" s="34"/>
      <c r="S1418" s="34">
        <v>0</v>
      </c>
    </row>
    <row r="1419" spans="2:19">
      <c r="B1419" s="5">
        <v>1936</v>
      </c>
      <c r="C1419" s="34"/>
      <c r="D1419" s="34"/>
      <c r="E1419" s="34"/>
      <c r="F1419" s="34"/>
      <c r="G1419" s="34"/>
      <c r="H1419" s="34"/>
      <c r="I1419" s="34"/>
      <c r="J1419" s="34"/>
      <c r="K1419" s="34"/>
      <c r="L1419" s="34"/>
      <c r="M1419" s="34"/>
      <c r="N1419" s="34"/>
      <c r="O1419" s="34"/>
      <c r="P1419" s="34"/>
      <c r="Q1419" s="34"/>
      <c r="R1419" s="34"/>
      <c r="S1419" s="34">
        <v>0</v>
      </c>
    </row>
    <row r="1420" spans="2:19">
      <c r="B1420" s="5">
        <v>1935</v>
      </c>
      <c r="C1420" s="34"/>
      <c r="D1420" s="34"/>
      <c r="E1420" s="34"/>
      <c r="F1420" s="34"/>
      <c r="G1420" s="34"/>
      <c r="H1420" s="34"/>
      <c r="I1420" s="34"/>
      <c r="J1420" s="34"/>
      <c r="K1420" s="34"/>
      <c r="L1420" s="34"/>
      <c r="M1420" s="34"/>
      <c r="N1420" s="34"/>
      <c r="O1420" s="34"/>
      <c r="P1420" s="34"/>
      <c r="Q1420" s="34"/>
      <c r="R1420" s="34"/>
      <c r="S1420" s="34">
        <v>0</v>
      </c>
    </row>
    <row r="1421" spans="2:19">
      <c r="B1421" s="5">
        <v>1934</v>
      </c>
      <c r="C1421" s="34"/>
      <c r="D1421" s="34"/>
      <c r="E1421" s="34"/>
      <c r="F1421" s="34"/>
      <c r="G1421" s="34"/>
      <c r="H1421" s="34"/>
      <c r="I1421" s="34"/>
      <c r="J1421" s="34"/>
      <c r="K1421" s="34"/>
      <c r="L1421" s="34"/>
      <c r="M1421" s="34"/>
      <c r="N1421" s="34"/>
      <c r="O1421" s="34"/>
      <c r="P1421" s="34"/>
      <c r="Q1421" s="34"/>
      <c r="R1421" s="34"/>
      <c r="S1421" s="34">
        <v>0</v>
      </c>
    </row>
    <row r="1422" spans="2:19">
      <c r="B1422" s="5">
        <v>1933</v>
      </c>
      <c r="C1422" s="34"/>
      <c r="D1422" s="34"/>
      <c r="E1422" s="34"/>
      <c r="F1422" s="34"/>
      <c r="G1422" s="34"/>
      <c r="H1422" s="34"/>
      <c r="I1422" s="34"/>
      <c r="J1422" s="34"/>
      <c r="K1422" s="34"/>
      <c r="L1422" s="34"/>
      <c r="M1422" s="34"/>
      <c r="N1422" s="34"/>
      <c r="O1422" s="34"/>
      <c r="P1422" s="34"/>
      <c r="Q1422" s="34"/>
      <c r="R1422" s="34"/>
      <c r="S1422" s="34">
        <v>0</v>
      </c>
    </row>
    <row r="1423" spans="2:19">
      <c r="B1423" s="5">
        <v>1932</v>
      </c>
      <c r="C1423" s="34"/>
      <c r="D1423" s="34"/>
      <c r="E1423" s="34"/>
      <c r="F1423" s="34"/>
      <c r="G1423" s="34"/>
      <c r="H1423" s="34"/>
      <c r="I1423" s="34"/>
      <c r="J1423" s="34"/>
      <c r="K1423" s="34"/>
      <c r="L1423" s="34"/>
      <c r="M1423" s="34"/>
      <c r="N1423" s="34"/>
      <c r="O1423" s="34"/>
      <c r="P1423" s="34"/>
      <c r="Q1423" s="34"/>
      <c r="R1423" s="34"/>
      <c r="S1423" s="34">
        <v>0</v>
      </c>
    </row>
    <row r="1424" spans="2:19">
      <c r="B1424" s="5">
        <v>1931</v>
      </c>
      <c r="C1424" s="34"/>
      <c r="D1424" s="34"/>
      <c r="E1424" s="34"/>
      <c r="F1424" s="34"/>
      <c r="G1424" s="34"/>
      <c r="H1424" s="34"/>
      <c r="I1424" s="34"/>
      <c r="J1424" s="34"/>
      <c r="K1424" s="34"/>
      <c r="L1424" s="34"/>
      <c r="M1424" s="34"/>
      <c r="N1424" s="34"/>
      <c r="O1424" s="34"/>
      <c r="P1424" s="34"/>
      <c r="Q1424" s="34"/>
      <c r="R1424" s="34"/>
      <c r="S1424" s="34">
        <v>0</v>
      </c>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v>0</v>
      </c>
    </row>
    <row r="1426" spans="1:19" ht="13.5" thickBot="1">
      <c r="A1426" s="68" t="s">
        <v>197</v>
      </c>
      <c r="B1426" s="6" t="s">
        <v>183</v>
      </c>
      <c r="C1426" s="7">
        <f t="shared" ref="C1426" si="209">SUM(C1333:C1425)</f>
        <v>550666.47</v>
      </c>
      <c r="D1426" s="7">
        <f t="shared" ref="D1426" si="210">SUM(D1333:D1425)</f>
        <v>550666.47</v>
      </c>
      <c r="E1426" s="7">
        <f t="shared" ref="E1426" si="211">SUM(E1333:E1425)</f>
        <v>550666.47</v>
      </c>
      <c r="F1426" s="7">
        <f t="shared" ref="F1426" si="212">SUM(F1333:F1425)</f>
        <v>550666.47</v>
      </c>
      <c r="G1426" s="7">
        <f t="shared" ref="G1426" si="213">SUM(G1333:G1425)</f>
        <v>317087.89</v>
      </c>
      <c r="H1426" s="7">
        <f t="shared" ref="H1426" si="214">SUM(H1333:H1425)</f>
        <v>317087.89</v>
      </c>
      <c r="I1426" s="7">
        <f t="shared" ref="I1426" si="215">SUM(I1333:I1425)</f>
        <v>317087.89</v>
      </c>
      <c r="J1426" s="7">
        <f t="shared" ref="J1426" si="216">SUM(J1333:J1425)</f>
        <v>317087.89</v>
      </c>
      <c r="K1426" s="7">
        <f t="shared" ref="K1426" si="217">SUM(K1333:K1425)</f>
        <v>309546.38</v>
      </c>
      <c r="L1426" s="7">
        <f t="shared" ref="L1426" si="218">SUM(L1333:L1425)</f>
        <v>309546.38</v>
      </c>
      <c r="M1426" s="7">
        <f t="shared" ref="M1426" si="219">SUM(M1333:M1425)</f>
        <v>309546.38</v>
      </c>
      <c r="N1426" s="7">
        <f t="shared" ref="N1426" si="220">SUM(N1333:N1425)</f>
        <v>309546.38</v>
      </c>
      <c r="O1426" s="7">
        <f t="shared" ref="O1426" si="221">SUM(O1333:O1425)</f>
        <v>309546.38</v>
      </c>
      <c r="P1426" s="7">
        <f t="shared" ref="P1426" si="222">SUM(P1333:P1425)</f>
        <v>309546.38</v>
      </c>
      <c r="Q1426" s="7">
        <f t="shared" ref="Q1426" si="223">SUM(Q1333:Q1425)</f>
        <v>309546.38</v>
      </c>
      <c r="R1426" s="7">
        <f t="shared" ref="R1426" si="224">SUM(R1333:R1425)</f>
        <v>309546.38</v>
      </c>
      <c r="S1426" s="7">
        <f>SUM(S1333:S1425)</f>
        <v>309546.38</v>
      </c>
    </row>
    <row r="1427" spans="1:19" ht="13.5" thickBot="1">
      <c r="A1427" s="64"/>
      <c r="B1427" s="6"/>
      <c r="C1427" s="7"/>
      <c r="D1427" s="7"/>
      <c r="E1427" s="7"/>
      <c r="F1427" s="7"/>
      <c r="G1427" s="7"/>
      <c r="H1427" s="7"/>
      <c r="I1427" s="7"/>
      <c r="J1427" s="7"/>
      <c r="K1427" s="7"/>
      <c r="L1427" s="7"/>
      <c r="M1427" s="9"/>
      <c r="N1427" s="9"/>
      <c r="O1427" s="9"/>
      <c r="P1427" s="9"/>
      <c r="Q1427" s="9"/>
      <c r="R1427" s="9"/>
      <c r="S1427" s="9"/>
    </row>
    <row r="1428" spans="1:19" ht="13.5" thickBot="1">
      <c r="A1428" s="66" t="s">
        <v>198</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c r="S1429" s="34">
        <v>0</v>
      </c>
    </row>
    <row r="1430" spans="1:19">
      <c r="B1430" s="5">
        <v>2020</v>
      </c>
      <c r="C1430" s="33"/>
      <c r="D1430" s="33"/>
      <c r="E1430" s="33"/>
      <c r="F1430" s="33"/>
      <c r="G1430" s="33"/>
      <c r="H1430" s="33"/>
      <c r="I1430" s="33"/>
      <c r="J1430" s="33"/>
      <c r="K1430" s="33"/>
      <c r="L1430" s="33"/>
      <c r="M1430" s="33"/>
      <c r="N1430" s="33"/>
      <c r="O1430" s="33"/>
      <c r="P1430" s="33"/>
      <c r="Q1430" s="34"/>
      <c r="R1430" s="34"/>
      <c r="S1430" s="34">
        <v>0</v>
      </c>
    </row>
    <row r="1431" spans="1:19">
      <c r="A1431" s="37"/>
      <c r="B1431" s="5">
        <v>2019</v>
      </c>
      <c r="C1431" s="33"/>
      <c r="D1431" s="33"/>
      <c r="E1431" s="33"/>
      <c r="F1431" s="33"/>
      <c r="G1431" s="33"/>
      <c r="H1431" s="33"/>
      <c r="I1431" s="33"/>
      <c r="J1431" s="33"/>
      <c r="K1431" s="33"/>
      <c r="L1431" s="33"/>
      <c r="M1431" s="33"/>
      <c r="N1431" s="33"/>
      <c r="O1431" s="33"/>
      <c r="P1431" s="34"/>
      <c r="Q1431" s="34"/>
      <c r="R1431" s="34"/>
      <c r="S1431" s="34">
        <v>0</v>
      </c>
    </row>
    <row r="1432" spans="1:19">
      <c r="A1432" s="37"/>
      <c r="B1432" s="5">
        <v>2018</v>
      </c>
      <c r="C1432" s="33"/>
      <c r="D1432" s="33"/>
      <c r="E1432" s="33"/>
      <c r="F1432" s="33"/>
      <c r="G1432" s="33"/>
      <c r="H1432" s="33"/>
      <c r="I1432" s="33"/>
      <c r="J1432" s="33"/>
      <c r="K1432" s="33"/>
      <c r="L1432" s="33"/>
      <c r="M1432" s="33"/>
      <c r="N1432" s="33"/>
      <c r="O1432" s="34"/>
      <c r="P1432" s="34"/>
      <c r="Q1432" s="34"/>
      <c r="R1432" s="34"/>
      <c r="S1432" s="34">
        <v>0</v>
      </c>
    </row>
    <row r="1433" spans="1:19">
      <c r="A1433" s="37"/>
      <c r="B1433" s="5">
        <v>2017</v>
      </c>
      <c r="C1433" s="33"/>
      <c r="D1433" s="33"/>
      <c r="E1433" s="33"/>
      <c r="F1433" s="33"/>
      <c r="G1433" s="33"/>
      <c r="H1433" s="33"/>
      <c r="I1433" s="33"/>
      <c r="J1433" s="33"/>
      <c r="K1433" s="33"/>
      <c r="L1433" s="33"/>
      <c r="M1433" s="33"/>
      <c r="N1433" s="34"/>
      <c r="O1433" s="34"/>
      <c r="P1433" s="34"/>
      <c r="Q1433" s="34"/>
      <c r="R1433" s="34"/>
      <c r="S1433" s="34">
        <v>0</v>
      </c>
    </row>
    <row r="1434" spans="1:19">
      <c r="B1434" s="5">
        <v>2016</v>
      </c>
      <c r="C1434" s="33"/>
      <c r="D1434" s="33"/>
      <c r="E1434" s="33"/>
      <c r="F1434" s="33"/>
      <c r="G1434" s="33"/>
      <c r="H1434" s="33"/>
      <c r="I1434" s="33"/>
      <c r="J1434" s="33"/>
      <c r="K1434" s="33"/>
      <c r="L1434" s="33"/>
      <c r="M1434" s="34"/>
      <c r="N1434" s="34"/>
      <c r="O1434" s="34"/>
      <c r="P1434" s="34"/>
      <c r="Q1434" s="34"/>
      <c r="R1434" s="34"/>
      <c r="S1434" s="34">
        <v>0</v>
      </c>
    </row>
    <row r="1435" spans="1:19">
      <c r="B1435" s="5">
        <v>2015</v>
      </c>
      <c r="C1435" s="33"/>
      <c r="D1435" s="33"/>
      <c r="E1435" s="33"/>
      <c r="F1435" s="33"/>
      <c r="G1435" s="33"/>
      <c r="H1435" s="33"/>
      <c r="I1435" s="33"/>
      <c r="J1435" s="33"/>
      <c r="K1435" s="33"/>
      <c r="L1435" s="34"/>
      <c r="M1435" s="34"/>
      <c r="N1435" s="34"/>
      <c r="O1435" s="34"/>
      <c r="P1435" s="34"/>
      <c r="Q1435" s="34"/>
      <c r="R1435" s="34"/>
      <c r="S1435" s="34">
        <v>0</v>
      </c>
    </row>
    <row r="1436" spans="1:19">
      <c r="B1436" s="5">
        <v>2014</v>
      </c>
      <c r="C1436" s="33"/>
      <c r="D1436" s="33"/>
      <c r="E1436" s="33"/>
      <c r="F1436" s="33"/>
      <c r="G1436" s="33"/>
      <c r="H1436" s="33"/>
      <c r="I1436" s="33"/>
      <c r="J1436" s="33"/>
      <c r="K1436" s="34"/>
      <c r="L1436" s="34"/>
      <c r="M1436" s="34"/>
      <c r="N1436" s="34"/>
      <c r="O1436" s="34"/>
      <c r="P1436" s="34"/>
      <c r="Q1436" s="34"/>
      <c r="R1436" s="34"/>
      <c r="S1436" s="34">
        <v>0</v>
      </c>
    </row>
    <row r="1437" spans="1:19">
      <c r="B1437" s="5">
        <v>2013</v>
      </c>
      <c r="C1437" s="33"/>
      <c r="D1437" s="33"/>
      <c r="E1437" s="33"/>
      <c r="F1437" s="33"/>
      <c r="G1437" s="33"/>
      <c r="H1437" s="33"/>
      <c r="I1437" s="33"/>
      <c r="J1437" s="34"/>
      <c r="K1437" s="34"/>
      <c r="L1437" s="34"/>
      <c r="M1437" s="34"/>
      <c r="N1437" s="34"/>
      <c r="O1437" s="34"/>
      <c r="P1437" s="34"/>
      <c r="Q1437" s="34"/>
      <c r="R1437" s="34"/>
      <c r="S1437" s="34">
        <v>0</v>
      </c>
    </row>
    <row r="1438" spans="1:19">
      <c r="B1438" s="5">
        <v>2012</v>
      </c>
      <c r="C1438" s="33"/>
      <c r="D1438" s="33"/>
      <c r="E1438" s="33"/>
      <c r="F1438" s="33"/>
      <c r="G1438" s="33"/>
      <c r="H1438" s="33"/>
      <c r="I1438" s="34"/>
      <c r="J1438" s="34"/>
      <c r="K1438" s="34"/>
      <c r="L1438" s="34"/>
      <c r="M1438" s="34"/>
      <c r="N1438" s="34"/>
      <c r="O1438" s="34"/>
      <c r="P1438" s="34"/>
      <c r="Q1438" s="34"/>
      <c r="R1438" s="34"/>
      <c r="S1438" s="34">
        <v>0</v>
      </c>
    </row>
    <row r="1439" spans="1:19">
      <c r="B1439" s="5">
        <v>2011</v>
      </c>
      <c r="C1439" s="33"/>
      <c r="D1439" s="33"/>
      <c r="E1439" s="33"/>
      <c r="F1439" s="33"/>
      <c r="G1439" s="33"/>
      <c r="H1439" s="34"/>
      <c r="I1439" s="34"/>
      <c r="J1439" s="34"/>
      <c r="K1439" s="34"/>
      <c r="L1439" s="34"/>
      <c r="M1439" s="34"/>
      <c r="N1439" s="34"/>
      <c r="O1439" s="34"/>
      <c r="P1439" s="34"/>
      <c r="Q1439" s="34"/>
      <c r="R1439" s="34"/>
      <c r="S1439" s="34">
        <v>0</v>
      </c>
    </row>
    <row r="1440" spans="1:19">
      <c r="B1440" s="5">
        <v>2010</v>
      </c>
      <c r="C1440" s="33"/>
      <c r="D1440" s="33"/>
      <c r="E1440" s="33"/>
      <c r="F1440" s="33"/>
      <c r="G1440" s="34"/>
      <c r="H1440" s="34"/>
      <c r="I1440" s="34"/>
      <c r="J1440" s="34"/>
      <c r="K1440" s="34"/>
      <c r="L1440" s="34"/>
      <c r="M1440" s="34"/>
      <c r="N1440" s="34"/>
      <c r="O1440" s="34"/>
      <c r="P1440" s="34"/>
      <c r="Q1440" s="34"/>
      <c r="R1440" s="34"/>
      <c r="S1440" s="34">
        <v>0</v>
      </c>
    </row>
    <row r="1441" spans="2:19">
      <c r="B1441" s="5">
        <v>2009</v>
      </c>
      <c r="C1441" s="33"/>
      <c r="D1441" s="33"/>
      <c r="E1441" s="33"/>
      <c r="F1441" s="34"/>
      <c r="G1441" s="34"/>
      <c r="H1441" s="34"/>
      <c r="I1441" s="34"/>
      <c r="J1441" s="34"/>
      <c r="K1441" s="34"/>
      <c r="L1441" s="34"/>
      <c r="M1441" s="34"/>
      <c r="N1441" s="34"/>
      <c r="O1441" s="34"/>
      <c r="P1441" s="34"/>
      <c r="Q1441" s="34"/>
      <c r="R1441" s="34"/>
      <c r="S1441" s="34">
        <v>0</v>
      </c>
    </row>
    <row r="1442" spans="2:19">
      <c r="B1442" s="5">
        <v>2008</v>
      </c>
      <c r="C1442" s="33"/>
      <c r="D1442" s="33"/>
      <c r="E1442" s="34"/>
      <c r="F1442" s="34"/>
      <c r="G1442" s="34"/>
      <c r="H1442" s="34"/>
      <c r="I1442" s="34"/>
      <c r="J1442" s="34"/>
      <c r="K1442" s="34"/>
      <c r="L1442" s="34"/>
      <c r="M1442" s="34"/>
      <c r="N1442" s="34"/>
      <c r="O1442" s="34"/>
      <c r="P1442" s="34"/>
      <c r="Q1442" s="34"/>
      <c r="R1442" s="34"/>
      <c r="S1442" s="34">
        <v>0</v>
      </c>
    </row>
    <row r="1443" spans="2:19">
      <c r="B1443" s="5">
        <v>2007</v>
      </c>
      <c r="C1443" s="33"/>
      <c r="D1443" s="34"/>
      <c r="E1443" s="34"/>
      <c r="F1443" s="34"/>
      <c r="G1443" s="34"/>
      <c r="H1443" s="34"/>
      <c r="I1443" s="34"/>
      <c r="J1443" s="34"/>
      <c r="K1443" s="34"/>
      <c r="L1443" s="34"/>
      <c r="M1443" s="34"/>
      <c r="N1443" s="34"/>
      <c r="O1443" s="34"/>
      <c r="P1443" s="34"/>
      <c r="Q1443" s="34"/>
      <c r="R1443" s="34"/>
      <c r="S1443" s="34">
        <v>0</v>
      </c>
    </row>
    <row r="1444" spans="2:19">
      <c r="B1444" s="5">
        <v>2006</v>
      </c>
      <c r="C1444" s="34"/>
      <c r="D1444" s="34"/>
      <c r="E1444" s="34"/>
      <c r="F1444" s="34"/>
      <c r="G1444" s="34"/>
      <c r="H1444" s="34"/>
      <c r="I1444" s="34"/>
      <c r="J1444" s="34"/>
      <c r="K1444" s="34"/>
      <c r="L1444" s="34"/>
      <c r="M1444" s="34"/>
      <c r="N1444" s="34"/>
      <c r="O1444" s="34"/>
      <c r="P1444" s="34"/>
      <c r="Q1444" s="34"/>
      <c r="R1444" s="34"/>
      <c r="S1444" s="34">
        <v>0</v>
      </c>
    </row>
    <row r="1445" spans="2:19">
      <c r="B1445" s="5">
        <v>2005</v>
      </c>
      <c r="C1445" s="34"/>
      <c r="D1445" s="34"/>
      <c r="E1445" s="34"/>
      <c r="F1445" s="34"/>
      <c r="G1445" s="34"/>
      <c r="H1445" s="34"/>
      <c r="I1445" s="34"/>
      <c r="J1445" s="34"/>
      <c r="K1445" s="34"/>
      <c r="L1445" s="34"/>
      <c r="M1445" s="34"/>
      <c r="N1445" s="34"/>
      <c r="O1445" s="34"/>
      <c r="P1445" s="34"/>
      <c r="Q1445" s="34"/>
      <c r="R1445" s="34"/>
      <c r="S1445" s="34">
        <v>0</v>
      </c>
    </row>
    <row r="1446" spans="2:19">
      <c r="B1446" s="5">
        <v>2004</v>
      </c>
      <c r="C1446" s="34"/>
      <c r="D1446" s="34"/>
      <c r="E1446" s="34"/>
      <c r="F1446" s="34"/>
      <c r="G1446" s="34"/>
      <c r="H1446" s="34"/>
      <c r="I1446" s="34"/>
      <c r="J1446" s="34"/>
      <c r="K1446" s="34"/>
      <c r="L1446" s="34"/>
      <c r="M1446" s="34"/>
      <c r="N1446" s="34"/>
      <c r="O1446" s="34"/>
      <c r="P1446" s="34"/>
      <c r="Q1446" s="34"/>
      <c r="R1446" s="34"/>
      <c r="S1446" s="34">
        <v>0</v>
      </c>
    </row>
    <row r="1447" spans="2:19">
      <c r="B1447" s="5">
        <v>2003</v>
      </c>
      <c r="C1447" s="34"/>
      <c r="D1447" s="34"/>
      <c r="E1447" s="34"/>
      <c r="F1447" s="34"/>
      <c r="G1447" s="34"/>
      <c r="H1447" s="34"/>
      <c r="I1447" s="34"/>
      <c r="J1447" s="34"/>
      <c r="K1447" s="34"/>
      <c r="L1447" s="34"/>
      <c r="M1447" s="34"/>
      <c r="N1447" s="34"/>
      <c r="O1447" s="34"/>
      <c r="P1447" s="34"/>
      <c r="Q1447" s="34"/>
      <c r="R1447" s="34"/>
      <c r="S1447" s="34">
        <v>0</v>
      </c>
    </row>
    <row r="1448" spans="2:19">
      <c r="B1448" s="5">
        <v>2002</v>
      </c>
      <c r="C1448" s="34"/>
      <c r="D1448" s="34"/>
      <c r="E1448" s="34"/>
      <c r="F1448" s="34"/>
      <c r="G1448" s="34"/>
      <c r="H1448" s="34"/>
      <c r="I1448" s="34"/>
      <c r="J1448" s="34"/>
      <c r="K1448" s="34"/>
      <c r="L1448" s="34"/>
      <c r="M1448" s="34"/>
      <c r="N1448" s="34"/>
      <c r="O1448" s="34"/>
      <c r="P1448" s="34"/>
      <c r="Q1448" s="34"/>
      <c r="R1448" s="34"/>
      <c r="S1448" s="34">
        <v>0</v>
      </c>
    </row>
    <row r="1449" spans="2:19">
      <c r="B1449" s="5">
        <v>2001</v>
      </c>
      <c r="C1449" s="34"/>
      <c r="D1449" s="34"/>
      <c r="E1449" s="34"/>
      <c r="F1449" s="34"/>
      <c r="G1449" s="34"/>
      <c r="H1449" s="34"/>
      <c r="I1449" s="34"/>
      <c r="J1449" s="34"/>
      <c r="K1449" s="34"/>
      <c r="L1449" s="34"/>
      <c r="M1449" s="34"/>
      <c r="N1449" s="34"/>
      <c r="O1449" s="34"/>
      <c r="P1449" s="34"/>
      <c r="Q1449" s="34"/>
      <c r="R1449" s="34"/>
      <c r="S1449" s="34">
        <v>0</v>
      </c>
    </row>
    <row r="1450" spans="2:19">
      <c r="B1450" s="5">
        <v>2000</v>
      </c>
      <c r="C1450" s="34"/>
      <c r="D1450" s="34"/>
      <c r="E1450" s="34"/>
      <c r="F1450" s="34"/>
      <c r="G1450" s="34"/>
      <c r="H1450" s="34"/>
      <c r="I1450" s="34"/>
      <c r="J1450" s="34"/>
      <c r="K1450" s="34"/>
      <c r="L1450" s="34"/>
      <c r="M1450" s="34"/>
      <c r="N1450" s="34"/>
      <c r="O1450" s="34"/>
      <c r="P1450" s="34"/>
      <c r="Q1450" s="34"/>
      <c r="R1450" s="34"/>
      <c r="S1450" s="34">
        <v>0</v>
      </c>
    </row>
    <row r="1451" spans="2:19">
      <c r="B1451" s="5">
        <v>1999</v>
      </c>
      <c r="C1451" s="34"/>
      <c r="D1451" s="34"/>
      <c r="E1451" s="34"/>
      <c r="F1451" s="34"/>
      <c r="G1451" s="34"/>
      <c r="H1451" s="34"/>
      <c r="I1451" s="34"/>
      <c r="J1451" s="34"/>
      <c r="K1451" s="34"/>
      <c r="L1451" s="34"/>
      <c r="M1451" s="34"/>
      <c r="N1451" s="34"/>
      <c r="O1451" s="34"/>
      <c r="P1451" s="34"/>
      <c r="Q1451" s="34"/>
      <c r="R1451" s="34"/>
      <c r="S1451" s="34">
        <v>0</v>
      </c>
    </row>
    <row r="1452" spans="2:19">
      <c r="B1452" s="5">
        <v>1998</v>
      </c>
      <c r="C1452" s="34"/>
      <c r="D1452" s="34"/>
      <c r="E1452" s="34"/>
      <c r="F1452" s="34"/>
      <c r="G1452" s="34"/>
      <c r="H1452" s="34"/>
      <c r="I1452" s="34"/>
      <c r="J1452" s="34"/>
      <c r="K1452" s="34"/>
      <c r="L1452" s="34"/>
      <c r="M1452" s="34"/>
      <c r="N1452" s="34"/>
      <c r="O1452" s="34"/>
      <c r="P1452" s="34"/>
      <c r="Q1452" s="34"/>
      <c r="R1452" s="34"/>
      <c r="S1452" s="34">
        <v>0</v>
      </c>
    </row>
    <row r="1453" spans="2:19">
      <c r="B1453" s="5">
        <v>1997</v>
      </c>
      <c r="C1453" s="34"/>
      <c r="D1453" s="34"/>
      <c r="E1453" s="34"/>
      <c r="F1453" s="34"/>
      <c r="G1453" s="34"/>
      <c r="H1453" s="34"/>
      <c r="I1453" s="34"/>
      <c r="J1453" s="34"/>
      <c r="K1453" s="34"/>
      <c r="L1453" s="34"/>
      <c r="M1453" s="34"/>
      <c r="N1453" s="34"/>
      <c r="O1453" s="34"/>
      <c r="P1453" s="34"/>
      <c r="Q1453" s="34"/>
      <c r="R1453" s="34"/>
      <c r="S1453" s="34">
        <v>0</v>
      </c>
    </row>
    <row r="1454" spans="2:19">
      <c r="B1454" s="5">
        <v>1996</v>
      </c>
      <c r="C1454" s="34"/>
      <c r="D1454" s="34"/>
      <c r="E1454" s="34"/>
      <c r="F1454" s="34"/>
      <c r="G1454" s="34"/>
      <c r="H1454" s="34"/>
      <c r="I1454" s="34"/>
      <c r="J1454" s="34"/>
      <c r="K1454" s="34"/>
      <c r="L1454" s="34"/>
      <c r="M1454" s="34"/>
      <c r="N1454" s="34"/>
      <c r="O1454" s="34"/>
      <c r="P1454" s="34"/>
      <c r="Q1454" s="34"/>
      <c r="R1454" s="34"/>
      <c r="S1454" s="34">
        <v>0</v>
      </c>
    </row>
    <row r="1455" spans="2:19">
      <c r="B1455" s="5">
        <v>1995</v>
      </c>
      <c r="C1455" s="34"/>
      <c r="D1455" s="34"/>
      <c r="E1455" s="34"/>
      <c r="F1455" s="34"/>
      <c r="G1455" s="34"/>
      <c r="H1455" s="34"/>
      <c r="I1455" s="34"/>
      <c r="J1455" s="34"/>
      <c r="K1455" s="34"/>
      <c r="L1455" s="34"/>
      <c r="M1455" s="34"/>
      <c r="N1455" s="34"/>
      <c r="O1455" s="34"/>
      <c r="P1455" s="34"/>
      <c r="Q1455" s="34"/>
      <c r="R1455" s="34"/>
      <c r="S1455" s="34">
        <v>0</v>
      </c>
    </row>
    <row r="1456" spans="2:19">
      <c r="B1456" s="5">
        <v>1994</v>
      </c>
      <c r="C1456" s="34"/>
      <c r="D1456" s="34"/>
      <c r="E1456" s="34"/>
      <c r="F1456" s="34"/>
      <c r="G1456" s="34"/>
      <c r="H1456" s="34"/>
      <c r="I1456" s="34"/>
      <c r="J1456" s="34"/>
      <c r="K1456" s="34"/>
      <c r="L1456" s="34"/>
      <c r="M1456" s="34"/>
      <c r="N1456" s="34"/>
      <c r="O1456" s="34"/>
      <c r="P1456" s="34"/>
      <c r="Q1456" s="34"/>
      <c r="R1456" s="34"/>
      <c r="S1456" s="34">
        <v>0</v>
      </c>
    </row>
    <row r="1457" spans="2:19">
      <c r="B1457" s="5">
        <v>1993</v>
      </c>
      <c r="C1457" s="34"/>
      <c r="D1457" s="34"/>
      <c r="E1457" s="34"/>
      <c r="F1457" s="34"/>
      <c r="G1457" s="34"/>
      <c r="H1457" s="34"/>
      <c r="I1457" s="34"/>
      <c r="J1457" s="34"/>
      <c r="K1457" s="34"/>
      <c r="L1457" s="34"/>
      <c r="M1457" s="34"/>
      <c r="N1457" s="34"/>
      <c r="O1457" s="34"/>
      <c r="P1457" s="34"/>
      <c r="Q1457" s="34"/>
      <c r="R1457" s="34"/>
      <c r="S1457" s="34">
        <v>0</v>
      </c>
    </row>
    <row r="1458" spans="2:19">
      <c r="B1458" s="5">
        <v>1992</v>
      </c>
      <c r="C1458" s="34"/>
      <c r="D1458" s="34"/>
      <c r="E1458" s="34"/>
      <c r="F1458" s="34"/>
      <c r="G1458" s="34"/>
      <c r="H1458" s="34"/>
      <c r="I1458" s="34"/>
      <c r="J1458" s="34"/>
      <c r="K1458" s="34"/>
      <c r="L1458" s="34"/>
      <c r="M1458" s="34"/>
      <c r="N1458" s="34"/>
      <c r="O1458" s="34"/>
      <c r="P1458" s="34"/>
      <c r="Q1458" s="34"/>
      <c r="R1458" s="34"/>
      <c r="S1458" s="34">
        <v>0</v>
      </c>
    </row>
    <row r="1459" spans="2:19">
      <c r="B1459" s="5">
        <v>1991</v>
      </c>
      <c r="C1459" s="34"/>
      <c r="D1459" s="34"/>
      <c r="E1459" s="34"/>
      <c r="F1459" s="34"/>
      <c r="G1459" s="34"/>
      <c r="H1459" s="34"/>
      <c r="I1459" s="34"/>
      <c r="J1459" s="34"/>
      <c r="K1459" s="34"/>
      <c r="L1459" s="34"/>
      <c r="M1459" s="34"/>
      <c r="N1459" s="34"/>
      <c r="O1459" s="34"/>
      <c r="P1459" s="34"/>
      <c r="Q1459" s="34"/>
      <c r="R1459" s="34"/>
      <c r="S1459" s="34">
        <v>0</v>
      </c>
    </row>
    <row r="1460" spans="2:19">
      <c r="B1460" s="5">
        <v>1990</v>
      </c>
      <c r="C1460" s="34"/>
      <c r="D1460" s="34"/>
      <c r="E1460" s="34"/>
      <c r="F1460" s="34"/>
      <c r="G1460" s="34"/>
      <c r="H1460" s="34"/>
      <c r="I1460" s="34"/>
      <c r="J1460" s="34"/>
      <c r="K1460" s="34"/>
      <c r="L1460" s="34"/>
      <c r="M1460" s="34"/>
      <c r="N1460" s="34"/>
      <c r="O1460" s="34"/>
      <c r="P1460" s="34"/>
      <c r="Q1460" s="34"/>
      <c r="R1460" s="34"/>
      <c r="S1460" s="34">
        <v>0</v>
      </c>
    </row>
    <row r="1461" spans="2:19">
      <c r="B1461" s="5">
        <v>1989</v>
      </c>
      <c r="C1461" s="34"/>
      <c r="D1461" s="34"/>
      <c r="E1461" s="34"/>
      <c r="F1461" s="34"/>
      <c r="G1461" s="34"/>
      <c r="H1461" s="34"/>
      <c r="I1461" s="34"/>
      <c r="J1461" s="34"/>
      <c r="K1461" s="34"/>
      <c r="L1461" s="34"/>
      <c r="M1461" s="34"/>
      <c r="N1461" s="34"/>
      <c r="O1461" s="34"/>
      <c r="P1461" s="34"/>
      <c r="Q1461" s="34"/>
      <c r="R1461" s="34"/>
      <c r="S1461" s="34">
        <v>0</v>
      </c>
    </row>
    <row r="1462" spans="2:19">
      <c r="B1462" s="5">
        <v>1988</v>
      </c>
      <c r="C1462" s="34"/>
      <c r="D1462" s="34"/>
      <c r="E1462" s="34"/>
      <c r="F1462" s="34"/>
      <c r="G1462" s="34"/>
      <c r="H1462" s="34"/>
      <c r="I1462" s="34"/>
      <c r="J1462" s="34"/>
      <c r="K1462" s="34"/>
      <c r="L1462" s="34"/>
      <c r="M1462" s="34"/>
      <c r="N1462" s="34"/>
      <c r="O1462" s="34"/>
      <c r="P1462" s="34"/>
      <c r="Q1462" s="34"/>
      <c r="R1462" s="34"/>
      <c r="S1462" s="34">
        <v>0</v>
      </c>
    </row>
    <row r="1463" spans="2:19">
      <c r="B1463" s="5">
        <v>1987</v>
      </c>
      <c r="C1463" s="34"/>
      <c r="D1463" s="34"/>
      <c r="E1463" s="34"/>
      <c r="F1463" s="34"/>
      <c r="G1463" s="34"/>
      <c r="H1463" s="34"/>
      <c r="I1463" s="34"/>
      <c r="J1463" s="34"/>
      <c r="K1463" s="34"/>
      <c r="L1463" s="34"/>
      <c r="M1463" s="34"/>
      <c r="N1463" s="34"/>
      <c r="O1463" s="34"/>
      <c r="P1463" s="34"/>
      <c r="Q1463" s="34"/>
      <c r="R1463" s="34"/>
      <c r="S1463" s="34">
        <v>0</v>
      </c>
    </row>
    <row r="1464" spans="2:19">
      <c r="B1464" s="5">
        <v>1986</v>
      </c>
      <c r="C1464" s="34"/>
      <c r="D1464" s="34"/>
      <c r="E1464" s="34"/>
      <c r="F1464" s="34"/>
      <c r="G1464" s="34"/>
      <c r="H1464" s="34"/>
      <c r="I1464" s="34"/>
      <c r="J1464" s="34"/>
      <c r="K1464" s="34"/>
      <c r="L1464" s="34"/>
      <c r="M1464" s="34"/>
      <c r="N1464" s="34"/>
      <c r="O1464" s="34"/>
      <c r="P1464" s="34"/>
      <c r="Q1464" s="34"/>
      <c r="R1464" s="34"/>
      <c r="S1464" s="34">
        <v>0</v>
      </c>
    </row>
    <row r="1465" spans="2:19">
      <c r="B1465" s="5">
        <v>1985</v>
      </c>
      <c r="C1465" s="34"/>
      <c r="D1465" s="34"/>
      <c r="E1465" s="34"/>
      <c r="F1465" s="34"/>
      <c r="G1465" s="34"/>
      <c r="H1465" s="34"/>
      <c r="I1465" s="34"/>
      <c r="J1465" s="34"/>
      <c r="K1465" s="34"/>
      <c r="L1465" s="34"/>
      <c r="M1465" s="34"/>
      <c r="N1465" s="34"/>
      <c r="O1465" s="34"/>
      <c r="P1465" s="34"/>
      <c r="Q1465" s="34"/>
      <c r="R1465" s="34"/>
      <c r="S1465" s="34">
        <v>0</v>
      </c>
    </row>
    <row r="1466" spans="2:19">
      <c r="B1466" s="5">
        <v>1984</v>
      </c>
      <c r="C1466" s="34"/>
      <c r="D1466" s="34"/>
      <c r="E1466" s="34"/>
      <c r="F1466" s="34"/>
      <c r="G1466" s="34"/>
      <c r="H1466" s="34"/>
      <c r="I1466" s="34"/>
      <c r="J1466" s="34"/>
      <c r="K1466" s="34"/>
      <c r="L1466" s="34"/>
      <c r="M1466" s="34"/>
      <c r="N1466" s="34"/>
      <c r="O1466" s="34"/>
      <c r="P1466" s="34"/>
      <c r="Q1466" s="34"/>
      <c r="R1466" s="34"/>
      <c r="S1466" s="34">
        <v>0</v>
      </c>
    </row>
    <row r="1467" spans="2:19">
      <c r="B1467" s="5">
        <v>1983</v>
      </c>
      <c r="C1467" s="34"/>
      <c r="D1467" s="34"/>
      <c r="E1467" s="34"/>
      <c r="F1467" s="34"/>
      <c r="G1467" s="34"/>
      <c r="H1467" s="34"/>
      <c r="I1467" s="34"/>
      <c r="J1467" s="34"/>
      <c r="K1467" s="34"/>
      <c r="L1467" s="34"/>
      <c r="M1467" s="34"/>
      <c r="N1467" s="34"/>
      <c r="O1467" s="34"/>
      <c r="P1467" s="34"/>
      <c r="Q1467" s="34"/>
      <c r="R1467" s="34"/>
      <c r="S1467" s="34">
        <v>0</v>
      </c>
    </row>
    <row r="1468" spans="2:19">
      <c r="B1468" s="5">
        <v>1982</v>
      </c>
      <c r="C1468" s="34"/>
      <c r="D1468" s="34"/>
      <c r="E1468" s="34"/>
      <c r="F1468" s="34"/>
      <c r="G1468" s="34"/>
      <c r="H1468" s="34"/>
      <c r="I1468" s="34"/>
      <c r="J1468" s="34"/>
      <c r="K1468" s="34"/>
      <c r="L1468" s="34"/>
      <c r="M1468" s="34"/>
      <c r="N1468" s="34"/>
      <c r="O1468" s="34"/>
      <c r="P1468" s="34"/>
      <c r="Q1468" s="34"/>
      <c r="R1468" s="34"/>
      <c r="S1468" s="34">
        <v>0</v>
      </c>
    </row>
    <row r="1469" spans="2:19">
      <c r="B1469" s="5">
        <v>1981</v>
      </c>
      <c r="C1469" s="34"/>
      <c r="D1469" s="34"/>
      <c r="E1469" s="34"/>
      <c r="F1469" s="34"/>
      <c r="G1469" s="34"/>
      <c r="H1469" s="34"/>
      <c r="I1469" s="34"/>
      <c r="J1469" s="34"/>
      <c r="K1469" s="34"/>
      <c r="L1469" s="34"/>
      <c r="M1469" s="34"/>
      <c r="N1469" s="34"/>
      <c r="O1469" s="34"/>
      <c r="P1469" s="34"/>
      <c r="Q1469" s="34"/>
      <c r="R1469" s="34"/>
      <c r="S1469" s="34">
        <v>0</v>
      </c>
    </row>
    <row r="1470" spans="2:19">
      <c r="B1470" s="5">
        <v>1980</v>
      </c>
      <c r="C1470" s="34"/>
      <c r="D1470" s="34"/>
      <c r="E1470" s="34"/>
      <c r="F1470" s="34"/>
      <c r="G1470" s="34"/>
      <c r="H1470" s="34"/>
      <c r="I1470" s="34"/>
      <c r="J1470" s="34"/>
      <c r="K1470" s="34"/>
      <c r="L1470" s="34"/>
      <c r="M1470" s="34"/>
      <c r="N1470" s="34"/>
      <c r="O1470" s="34"/>
      <c r="P1470" s="34"/>
      <c r="Q1470" s="34"/>
      <c r="R1470" s="34"/>
      <c r="S1470" s="34">
        <v>0</v>
      </c>
    </row>
    <row r="1471" spans="2:19">
      <c r="B1471" s="5">
        <v>1979</v>
      </c>
      <c r="C1471" s="34"/>
      <c r="D1471" s="34"/>
      <c r="E1471" s="34"/>
      <c r="F1471" s="34"/>
      <c r="G1471" s="34"/>
      <c r="H1471" s="34"/>
      <c r="I1471" s="34"/>
      <c r="J1471" s="34"/>
      <c r="K1471" s="34"/>
      <c r="L1471" s="34"/>
      <c r="M1471" s="34"/>
      <c r="N1471" s="34"/>
      <c r="O1471" s="34"/>
      <c r="P1471" s="34"/>
      <c r="Q1471" s="34"/>
      <c r="R1471" s="34"/>
      <c r="S1471" s="34">
        <v>0</v>
      </c>
    </row>
    <row r="1472" spans="2:19">
      <c r="B1472" s="5">
        <v>1978</v>
      </c>
      <c r="C1472" s="34"/>
      <c r="D1472" s="34"/>
      <c r="E1472" s="34"/>
      <c r="F1472" s="34"/>
      <c r="G1472" s="34"/>
      <c r="H1472" s="34"/>
      <c r="I1472" s="34"/>
      <c r="J1472" s="34"/>
      <c r="K1472" s="34"/>
      <c r="L1472" s="34"/>
      <c r="M1472" s="34"/>
      <c r="N1472" s="34"/>
      <c r="O1472" s="34"/>
      <c r="P1472" s="34"/>
      <c r="Q1472" s="34"/>
      <c r="R1472" s="34"/>
      <c r="S1472" s="34">
        <v>0</v>
      </c>
    </row>
    <row r="1473" spans="2:19">
      <c r="B1473" s="5">
        <v>1977</v>
      </c>
      <c r="C1473" s="34"/>
      <c r="D1473" s="34"/>
      <c r="E1473" s="34"/>
      <c r="F1473" s="34"/>
      <c r="G1473" s="34"/>
      <c r="H1473" s="34"/>
      <c r="I1473" s="34"/>
      <c r="J1473" s="34"/>
      <c r="K1473" s="34"/>
      <c r="L1473" s="34"/>
      <c r="M1473" s="34"/>
      <c r="N1473" s="34"/>
      <c r="O1473" s="34"/>
      <c r="P1473" s="34"/>
      <c r="Q1473" s="34"/>
      <c r="R1473" s="34"/>
      <c r="S1473" s="34">
        <v>0</v>
      </c>
    </row>
    <row r="1474" spans="2:19">
      <c r="B1474" s="5">
        <v>1976</v>
      </c>
      <c r="C1474" s="34"/>
      <c r="D1474" s="34"/>
      <c r="E1474" s="34"/>
      <c r="F1474" s="34"/>
      <c r="G1474" s="34"/>
      <c r="H1474" s="34"/>
      <c r="I1474" s="34"/>
      <c r="J1474" s="34"/>
      <c r="K1474" s="34"/>
      <c r="L1474" s="34"/>
      <c r="M1474" s="34"/>
      <c r="N1474" s="34"/>
      <c r="O1474" s="34"/>
      <c r="P1474" s="34"/>
      <c r="Q1474" s="34"/>
      <c r="R1474" s="34"/>
      <c r="S1474" s="34">
        <v>0</v>
      </c>
    </row>
    <row r="1475" spans="2:19">
      <c r="B1475" s="5">
        <v>1975</v>
      </c>
      <c r="C1475" s="34"/>
      <c r="D1475" s="34"/>
      <c r="E1475" s="34"/>
      <c r="F1475" s="34"/>
      <c r="G1475" s="34"/>
      <c r="H1475" s="34"/>
      <c r="I1475" s="34"/>
      <c r="J1475" s="34"/>
      <c r="K1475" s="34"/>
      <c r="L1475" s="34"/>
      <c r="M1475" s="34"/>
      <c r="N1475" s="34"/>
      <c r="O1475" s="34"/>
      <c r="P1475" s="34"/>
      <c r="Q1475" s="34"/>
      <c r="R1475" s="34"/>
      <c r="S1475" s="34">
        <v>0</v>
      </c>
    </row>
    <row r="1476" spans="2:19">
      <c r="B1476" s="5">
        <v>1974</v>
      </c>
      <c r="C1476" s="34"/>
      <c r="D1476" s="34"/>
      <c r="E1476" s="34"/>
      <c r="F1476" s="34"/>
      <c r="G1476" s="34"/>
      <c r="H1476" s="34"/>
      <c r="I1476" s="34"/>
      <c r="J1476" s="34"/>
      <c r="K1476" s="34"/>
      <c r="L1476" s="34"/>
      <c r="M1476" s="34"/>
      <c r="N1476" s="34"/>
      <c r="O1476" s="34"/>
      <c r="P1476" s="34"/>
      <c r="Q1476" s="34"/>
      <c r="R1476" s="34"/>
      <c r="S1476" s="34">
        <v>0</v>
      </c>
    </row>
    <row r="1477" spans="2:19">
      <c r="B1477" s="5">
        <v>1973</v>
      </c>
      <c r="C1477" s="34"/>
      <c r="D1477" s="34"/>
      <c r="E1477" s="34"/>
      <c r="F1477" s="34"/>
      <c r="G1477" s="34"/>
      <c r="H1477" s="34"/>
      <c r="I1477" s="34"/>
      <c r="J1477" s="34"/>
      <c r="K1477" s="34"/>
      <c r="L1477" s="34"/>
      <c r="M1477" s="34"/>
      <c r="N1477" s="34"/>
      <c r="O1477" s="34"/>
      <c r="P1477" s="34"/>
      <c r="Q1477" s="34"/>
      <c r="R1477" s="34"/>
      <c r="S1477" s="34">
        <v>0</v>
      </c>
    </row>
    <row r="1478" spans="2:19">
      <c r="B1478" s="5">
        <v>1972</v>
      </c>
      <c r="C1478" s="34"/>
      <c r="D1478" s="34"/>
      <c r="E1478" s="34"/>
      <c r="F1478" s="34"/>
      <c r="G1478" s="34"/>
      <c r="H1478" s="34"/>
      <c r="I1478" s="34"/>
      <c r="J1478" s="34"/>
      <c r="K1478" s="34"/>
      <c r="L1478" s="34"/>
      <c r="M1478" s="34"/>
      <c r="N1478" s="34"/>
      <c r="O1478" s="34"/>
      <c r="P1478" s="34"/>
      <c r="Q1478" s="34"/>
      <c r="R1478" s="34"/>
      <c r="S1478" s="34">
        <v>0</v>
      </c>
    </row>
    <row r="1479" spans="2:19">
      <c r="B1479" s="5">
        <v>1971</v>
      </c>
      <c r="C1479" s="34"/>
      <c r="D1479" s="34"/>
      <c r="E1479" s="34"/>
      <c r="F1479" s="34"/>
      <c r="G1479" s="34"/>
      <c r="H1479" s="34"/>
      <c r="I1479" s="34"/>
      <c r="J1479" s="34"/>
      <c r="K1479" s="34"/>
      <c r="L1479" s="34"/>
      <c r="M1479" s="34"/>
      <c r="N1479" s="34"/>
      <c r="O1479" s="34"/>
      <c r="P1479" s="34"/>
      <c r="Q1479" s="34"/>
      <c r="R1479" s="34"/>
      <c r="S1479" s="34">
        <v>0</v>
      </c>
    </row>
    <row r="1480" spans="2:19">
      <c r="B1480" s="5">
        <v>1970</v>
      </c>
      <c r="C1480" s="34"/>
      <c r="D1480" s="34"/>
      <c r="E1480" s="34"/>
      <c r="F1480" s="34"/>
      <c r="G1480" s="34"/>
      <c r="H1480" s="34"/>
      <c r="I1480" s="34"/>
      <c r="J1480" s="34"/>
      <c r="K1480" s="34"/>
      <c r="L1480" s="34"/>
      <c r="M1480" s="34"/>
      <c r="N1480" s="34"/>
      <c r="O1480" s="34"/>
      <c r="P1480" s="34"/>
      <c r="Q1480" s="34"/>
      <c r="R1480" s="34"/>
      <c r="S1480" s="34">
        <v>0</v>
      </c>
    </row>
    <row r="1481" spans="2:19">
      <c r="B1481" s="5">
        <v>1969</v>
      </c>
      <c r="C1481" s="34"/>
      <c r="D1481" s="34"/>
      <c r="E1481" s="34"/>
      <c r="F1481" s="34"/>
      <c r="G1481" s="34"/>
      <c r="H1481" s="34"/>
      <c r="I1481" s="34"/>
      <c r="J1481" s="34"/>
      <c r="K1481" s="34"/>
      <c r="L1481" s="34"/>
      <c r="M1481" s="34"/>
      <c r="N1481" s="34"/>
      <c r="O1481" s="34"/>
      <c r="P1481" s="34"/>
      <c r="Q1481" s="34"/>
      <c r="R1481" s="34"/>
      <c r="S1481" s="34">
        <v>0</v>
      </c>
    </row>
    <row r="1482" spans="2:19">
      <c r="B1482" s="5">
        <v>1968</v>
      </c>
      <c r="C1482" s="34"/>
      <c r="D1482" s="34"/>
      <c r="E1482" s="34"/>
      <c r="F1482" s="34"/>
      <c r="G1482" s="34"/>
      <c r="H1482" s="34"/>
      <c r="I1482" s="34"/>
      <c r="J1482" s="34"/>
      <c r="K1482" s="34"/>
      <c r="L1482" s="34"/>
      <c r="M1482" s="34"/>
      <c r="N1482" s="34"/>
      <c r="O1482" s="34"/>
      <c r="P1482" s="34"/>
      <c r="Q1482" s="34"/>
      <c r="R1482" s="34"/>
      <c r="S1482" s="34">
        <v>0</v>
      </c>
    </row>
    <row r="1483" spans="2:19">
      <c r="B1483" s="5">
        <v>1967</v>
      </c>
      <c r="C1483" s="34"/>
      <c r="D1483" s="34"/>
      <c r="E1483" s="34"/>
      <c r="F1483" s="34"/>
      <c r="G1483" s="34"/>
      <c r="H1483" s="34"/>
      <c r="I1483" s="34"/>
      <c r="J1483" s="34"/>
      <c r="K1483" s="34"/>
      <c r="L1483" s="34"/>
      <c r="M1483" s="34"/>
      <c r="N1483" s="34"/>
      <c r="O1483" s="34"/>
      <c r="P1483" s="34"/>
      <c r="Q1483" s="34"/>
      <c r="R1483" s="34"/>
      <c r="S1483" s="34">
        <v>0</v>
      </c>
    </row>
    <row r="1484" spans="2:19">
      <c r="B1484" s="5">
        <v>1966</v>
      </c>
      <c r="C1484" s="34"/>
      <c r="D1484" s="34"/>
      <c r="E1484" s="34"/>
      <c r="F1484" s="34"/>
      <c r="G1484" s="34"/>
      <c r="H1484" s="34"/>
      <c r="I1484" s="34"/>
      <c r="J1484" s="34"/>
      <c r="K1484" s="34"/>
      <c r="L1484" s="34"/>
      <c r="M1484" s="34"/>
      <c r="N1484" s="34"/>
      <c r="O1484" s="34"/>
      <c r="P1484" s="34"/>
      <c r="Q1484" s="34"/>
      <c r="R1484" s="34"/>
      <c r="S1484" s="34">
        <v>0</v>
      </c>
    </row>
    <row r="1485" spans="2:19">
      <c r="B1485" s="5">
        <v>1965</v>
      </c>
      <c r="C1485" s="34"/>
      <c r="D1485" s="34"/>
      <c r="E1485" s="34"/>
      <c r="F1485" s="34"/>
      <c r="G1485" s="34"/>
      <c r="H1485" s="34"/>
      <c r="I1485" s="34"/>
      <c r="J1485" s="34"/>
      <c r="K1485" s="34"/>
      <c r="L1485" s="34"/>
      <c r="M1485" s="34"/>
      <c r="N1485" s="34"/>
      <c r="O1485" s="34"/>
      <c r="P1485" s="34"/>
      <c r="Q1485" s="34"/>
      <c r="R1485" s="34"/>
      <c r="S1485" s="34">
        <v>0</v>
      </c>
    </row>
    <row r="1486" spans="2:19">
      <c r="B1486" s="5">
        <v>1964</v>
      </c>
      <c r="C1486" s="34"/>
      <c r="D1486" s="34"/>
      <c r="E1486" s="34"/>
      <c r="F1486" s="34"/>
      <c r="G1486" s="34"/>
      <c r="H1486" s="34"/>
      <c r="I1486" s="34"/>
      <c r="J1486" s="34"/>
      <c r="K1486" s="34"/>
      <c r="L1486" s="34"/>
      <c r="M1486" s="34"/>
      <c r="N1486" s="34"/>
      <c r="O1486" s="34"/>
      <c r="P1486" s="34"/>
      <c r="Q1486" s="34"/>
      <c r="R1486" s="34"/>
      <c r="S1486" s="34">
        <v>0</v>
      </c>
    </row>
    <row r="1487" spans="2:19">
      <c r="B1487" s="5">
        <v>1963</v>
      </c>
      <c r="C1487" s="34"/>
      <c r="D1487" s="34"/>
      <c r="E1487" s="34"/>
      <c r="F1487" s="34"/>
      <c r="G1487" s="34"/>
      <c r="H1487" s="34"/>
      <c r="I1487" s="34"/>
      <c r="J1487" s="34"/>
      <c r="K1487" s="34"/>
      <c r="L1487" s="34"/>
      <c r="M1487" s="34"/>
      <c r="N1487" s="34"/>
      <c r="O1487" s="34"/>
      <c r="P1487" s="34"/>
      <c r="Q1487" s="34"/>
      <c r="R1487" s="34"/>
      <c r="S1487" s="34">
        <v>0</v>
      </c>
    </row>
    <row r="1488" spans="2:19">
      <c r="B1488" s="5">
        <v>1962</v>
      </c>
      <c r="C1488" s="34"/>
      <c r="D1488" s="34"/>
      <c r="E1488" s="34"/>
      <c r="F1488" s="34"/>
      <c r="G1488" s="34"/>
      <c r="H1488" s="34"/>
      <c r="I1488" s="34"/>
      <c r="J1488" s="34"/>
      <c r="K1488" s="34"/>
      <c r="L1488" s="34"/>
      <c r="M1488" s="34"/>
      <c r="N1488" s="34"/>
      <c r="O1488" s="34"/>
      <c r="P1488" s="34"/>
      <c r="Q1488" s="34"/>
      <c r="R1488" s="34"/>
      <c r="S1488" s="34">
        <v>0</v>
      </c>
    </row>
    <row r="1489" spans="2:19">
      <c r="B1489" s="5">
        <v>1961</v>
      </c>
      <c r="C1489" s="34"/>
      <c r="D1489" s="34"/>
      <c r="E1489" s="34"/>
      <c r="F1489" s="34"/>
      <c r="G1489" s="34"/>
      <c r="H1489" s="34"/>
      <c r="I1489" s="34"/>
      <c r="J1489" s="34"/>
      <c r="K1489" s="34"/>
      <c r="L1489" s="34"/>
      <c r="M1489" s="34"/>
      <c r="N1489" s="34"/>
      <c r="O1489" s="34"/>
      <c r="P1489" s="34"/>
      <c r="Q1489" s="34"/>
      <c r="R1489" s="34"/>
      <c r="S1489" s="34">
        <v>0</v>
      </c>
    </row>
    <row r="1490" spans="2:19">
      <c r="B1490" s="5">
        <v>1960</v>
      </c>
      <c r="C1490" s="34"/>
      <c r="D1490" s="34"/>
      <c r="E1490" s="34"/>
      <c r="F1490" s="34"/>
      <c r="G1490" s="34"/>
      <c r="H1490" s="34"/>
      <c r="I1490" s="34"/>
      <c r="J1490" s="34"/>
      <c r="K1490" s="34"/>
      <c r="L1490" s="34"/>
      <c r="M1490" s="34"/>
      <c r="N1490" s="34"/>
      <c r="O1490" s="34"/>
      <c r="P1490" s="34"/>
      <c r="Q1490" s="34"/>
      <c r="R1490" s="34"/>
      <c r="S1490" s="34">
        <v>0</v>
      </c>
    </row>
    <row r="1491" spans="2:19">
      <c r="B1491" s="5">
        <v>1959</v>
      </c>
      <c r="C1491" s="34"/>
      <c r="D1491" s="34"/>
      <c r="E1491" s="34"/>
      <c r="F1491" s="34"/>
      <c r="G1491" s="34"/>
      <c r="H1491" s="34"/>
      <c r="I1491" s="34"/>
      <c r="J1491" s="34"/>
      <c r="K1491" s="34"/>
      <c r="L1491" s="34"/>
      <c r="M1491" s="34"/>
      <c r="N1491" s="34"/>
      <c r="O1491" s="34"/>
      <c r="P1491" s="34"/>
      <c r="Q1491" s="34"/>
      <c r="R1491" s="34"/>
      <c r="S1491" s="34">
        <v>0</v>
      </c>
    </row>
    <row r="1492" spans="2:19">
      <c r="B1492" s="5">
        <v>1958</v>
      </c>
      <c r="C1492" s="34"/>
      <c r="D1492" s="34"/>
      <c r="E1492" s="34"/>
      <c r="F1492" s="34"/>
      <c r="G1492" s="34"/>
      <c r="H1492" s="34"/>
      <c r="I1492" s="34"/>
      <c r="J1492" s="34"/>
      <c r="K1492" s="34"/>
      <c r="L1492" s="34"/>
      <c r="M1492" s="34"/>
      <c r="N1492" s="34"/>
      <c r="O1492" s="34"/>
      <c r="P1492" s="34"/>
      <c r="Q1492" s="34"/>
      <c r="R1492" s="34"/>
      <c r="S1492" s="34">
        <v>0</v>
      </c>
    </row>
    <row r="1493" spans="2:19">
      <c r="B1493" s="5">
        <v>1957</v>
      </c>
      <c r="C1493" s="34"/>
      <c r="D1493" s="34"/>
      <c r="E1493" s="34"/>
      <c r="F1493" s="34"/>
      <c r="G1493" s="34"/>
      <c r="H1493" s="34"/>
      <c r="I1493" s="34"/>
      <c r="J1493" s="34"/>
      <c r="K1493" s="34"/>
      <c r="L1493" s="34"/>
      <c r="M1493" s="34"/>
      <c r="N1493" s="34"/>
      <c r="O1493" s="34"/>
      <c r="P1493" s="34"/>
      <c r="Q1493" s="34"/>
      <c r="R1493" s="34"/>
      <c r="S1493" s="34">
        <v>0</v>
      </c>
    </row>
    <row r="1494" spans="2:19">
      <c r="B1494" s="5">
        <v>1956</v>
      </c>
      <c r="C1494" s="34"/>
      <c r="D1494" s="34"/>
      <c r="E1494" s="34"/>
      <c r="F1494" s="34"/>
      <c r="G1494" s="34"/>
      <c r="H1494" s="34"/>
      <c r="I1494" s="34"/>
      <c r="J1494" s="34"/>
      <c r="K1494" s="34"/>
      <c r="L1494" s="34"/>
      <c r="M1494" s="34"/>
      <c r="N1494" s="34"/>
      <c r="O1494" s="34"/>
      <c r="P1494" s="34"/>
      <c r="Q1494" s="34"/>
      <c r="R1494" s="34"/>
      <c r="S1494" s="34">
        <v>0</v>
      </c>
    </row>
    <row r="1495" spans="2:19">
      <c r="B1495" s="5">
        <v>1955</v>
      </c>
      <c r="C1495" s="34"/>
      <c r="D1495" s="34"/>
      <c r="E1495" s="34"/>
      <c r="F1495" s="34"/>
      <c r="G1495" s="34"/>
      <c r="H1495" s="34"/>
      <c r="I1495" s="34"/>
      <c r="J1495" s="34"/>
      <c r="K1495" s="34"/>
      <c r="L1495" s="34"/>
      <c r="M1495" s="34"/>
      <c r="N1495" s="34"/>
      <c r="O1495" s="34"/>
      <c r="P1495" s="34"/>
      <c r="Q1495" s="34"/>
      <c r="R1495" s="34"/>
      <c r="S1495" s="34">
        <v>0</v>
      </c>
    </row>
    <row r="1496" spans="2:19">
      <c r="B1496" s="5">
        <v>1954</v>
      </c>
      <c r="C1496" s="34"/>
      <c r="D1496" s="34"/>
      <c r="E1496" s="34"/>
      <c r="F1496" s="34"/>
      <c r="G1496" s="34"/>
      <c r="H1496" s="34"/>
      <c r="I1496" s="34"/>
      <c r="J1496" s="34"/>
      <c r="K1496" s="34"/>
      <c r="L1496" s="34"/>
      <c r="M1496" s="34"/>
      <c r="N1496" s="34"/>
      <c r="O1496" s="34"/>
      <c r="P1496" s="34"/>
      <c r="Q1496" s="34"/>
      <c r="R1496" s="34"/>
      <c r="S1496" s="34">
        <v>0</v>
      </c>
    </row>
    <row r="1497" spans="2:19">
      <c r="B1497" s="5">
        <v>1953</v>
      </c>
      <c r="C1497" s="34"/>
      <c r="D1497" s="34"/>
      <c r="E1497" s="34"/>
      <c r="F1497" s="34"/>
      <c r="G1497" s="34"/>
      <c r="H1497" s="34"/>
      <c r="I1497" s="34"/>
      <c r="J1497" s="34"/>
      <c r="K1497" s="34"/>
      <c r="L1497" s="34"/>
      <c r="M1497" s="34"/>
      <c r="N1497" s="34"/>
      <c r="O1497" s="34"/>
      <c r="P1497" s="34"/>
      <c r="Q1497" s="34"/>
      <c r="R1497" s="34"/>
      <c r="S1497" s="34">
        <v>0</v>
      </c>
    </row>
    <row r="1498" spans="2:19">
      <c r="B1498" s="5">
        <v>1952</v>
      </c>
      <c r="C1498" s="34"/>
      <c r="D1498" s="34"/>
      <c r="E1498" s="34"/>
      <c r="F1498" s="34"/>
      <c r="G1498" s="34"/>
      <c r="H1498" s="34"/>
      <c r="I1498" s="34"/>
      <c r="J1498" s="34"/>
      <c r="K1498" s="34"/>
      <c r="L1498" s="34"/>
      <c r="M1498" s="34"/>
      <c r="N1498" s="34"/>
      <c r="O1498" s="34"/>
      <c r="P1498" s="34"/>
      <c r="Q1498" s="34"/>
      <c r="R1498" s="34"/>
      <c r="S1498" s="34">
        <v>0</v>
      </c>
    </row>
    <row r="1499" spans="2:19">
      <c r="B1499" s="5">
        <v>1951</v>
      </c>
      <c r="C1499" s="34"/>
      <c r="D1499" s="34"/>
      <c r="E1499" s="34"/>
      <c r="F1499" s="34"/>
      <c r="G1499" s="34"/>
      <c r="H1499" s="34"/>
      <c r="I1499" s="34"/>
      <c r="J1499" s="34"/>
      <c r="K1499" s="34"/>
      <c r="L1499" s="34"/>
      <c r="M1499" s="34"/>
      <c r="N1499" s="34"/>
      <c r="O1499" s="34"/>
      <c r="P1499" s="34"/>
      <c r="Q1499" s="34"/>
      <c r="R1499" s="34"/>
      <c r="S1499" s="34">
        <v>0</v>
      </c>
    </row>
    <row r="1500" spans="2:19">
      <c r="B1500" s="5">
        <v>1950</v>
      </c>
      <c r="C1500" s="34"/>
      <c r="D1500" s="34"/>
      <c r="E1500" s="34"/>
      <c r="F1500" s="34"/>
      <c r="G1500" s="34"/>
      <c r="H1500" s="34"/>
      <c r="I1500" s="34"/>
      <c r="J1500" s="34"/>
      <c r="K1500" s="34"/>
      <c r="L1500" s="34"/>
      <c r="M1500" s="34"/>
      <c r="N1500" s="34"/>
      <c r="O1500" s="34"/>
      <c r="P1500" s="34"/>
      <c r="Q1500" s="34"/>
      <c r="R1500" s="34"/>
      <c r="S1500" s="34">
        <v>0</v>
      </c>
    </row>
    <row r="1501" spans="2:19">
      <c r="B1501" s="5">
        <v>1949</v>
      </c>
      <c r="C1501" s="34"/>
      <c r="D1501" s="34"/>
      <c r="E1501" s="34"/>
      <c r="F1501" s="34"/>
      <c r="G1501" s="34"/>
      <c r="H1501" s="34"/>
      <c r="I1501" s="34"/>
      <c r="J1501" s="34"/>
      <c r="K1501" s="34"/>
      <c r="L1501" s="34"/>
      <c r="M1501" s="34"/>
      <c r="N1501" s="34"/>
      <c r="O1501" s="34"/>
      <c r="P1501" s="34"/>
      <c r="Q1501" s="34"/>
      <c r="R1501" s="34"/>
      <c r="S1501" s="34">
        <v>0</v>
      </c>
    </row>
    <row r="1502" spans="2:19">
      <c r="B1502" s="5">
        <v>1948</v>
      </c>
      <c r="C1502" s="34"/>
      <c r="D1502" s="34"/>
      <c r="E1502" s="34"/>
      <c r="F1502" s="34"/>
      <c r="G1502" s="34"/>
      <c r="H1502" s="34"/>
      <c r="I1502" s="34"/>
      <c r="J1502" s="34"/>
      <c r="K1502" s="34"/>
      <c r="L1502" s="34"/>
      <c r="M1502" s="34"/>
      <c r="N1502" s="34"/>
      <c r="O1502" s="34"/>
      <c r="P1502" s="34"/>
      <c r="Q1502" s="34"/>
      <c r="R1502" s="34"/>
      <c r="S1502" s="34">
        <v>0</v>
      </c>
    </row>
    <row r="1503" spans="2:19">
      <c r="B1503" s="5">
        <v>1947</v>
      </c>
      <c r="C1503" s="34"/>
      <c r="D1503" s="34"/>
      <c r="E1503" s="34"/>
      <c r="F1503" s="34"/>
      <c r="G1503" s="34"/>
      <c r="H1503" s="34"/>
      <c r="I1503" s="34"/>
      <c r="J1503" s="34"/>
      <c r="K1503" s="34"/>
      <c r="L1503" s="34"/>
      <c r="M1503" s="34"/>
      <c r="N1503" s="34"/>
      <c r="O1503" s="34"/>
      <c r="P1503" s="34"/>
      <c r="Q1503" s="34"/>
      <c r="R1503" s="34"/>
      <c r="S1503" s="34">
        <v>0</v>
      </c>
    </row>
    <row r="1504" spans="2:19">
      <c r="B1504" s="5">
        <v>1946</v>
      </c>
      <c r="C1504" s="34"/>
      <c r="D1504" s="34"/>
      <c r="E1504" s="34"/>
      <c r="F1504" s="34"/>
      <c r="G1504" s="34"/>
      <c r="H1504" s="34"/>
      <c r="I1504" s="34"/>
      <c r="J1504" s="34"/>
      <c r="K1504" s="34"/>
      <c r="L1504" s="34"/>
      <c r="M1504" s="34"/>
      <c r="N1504" s="34"/>
      <c r="O1504" s="34"/>
      <c r="P1504" s="34"/>
      <c r="Q1504" s="34"/>
      <c r="R1504" s="34"/>
      <c r="S1504" s="34">
        <v>0</v>
      </c>
    </row>
    <row r="1505" spans="2:19">
      <c r="B1505" s="5">
        <v>1945</v>
      </c>
      <c r="C1505" s="34"/>
      <c r="D1505" s="34"/>
      <c r="E1505" s="34"/>
      <c r="F1505" s="34"/>
      <c r="G1505" s="34"/>
      <c r="H1505" s="34"/>
      <c r="I1505" s="34"/>
      <c r="J1505" s="34"/>
      <c r="K1505" s="34"/>
      <c r="L1505" s="34"/>
      <c r="M1505" s="34"/>
      <c r="N1505" s="34"/>
      <c r="O1505" s="34"/>
      <c r="P1505" s="34"/>
      <c r="Q1505" s="34"/>
      <c r="R1505" s="34"/>
      <c r="S1505" s="34">
        <v>0</v>
      </c>
    </row>
    <row r="1506" spans="2:19">
      <c r="B1506" s="5">
        <v>1944</v>
      </c>
      <c r="C1506" s="34"/>
      <c r="D1506" s="34"/>
      <c r="E1506" s="34"/>
      <c r="F1506" s="34"/>
      <c r="G1506" s="34"/>
      <c r="H1506" s="34"/>
      <c r="I1506" s="34"/>
      <c r="J1506" s="34"/>
      <c r="K1506" s="34"/>
      <c r="L1506" s="34"/>
      <c r="M1506" s="34"/>
      <c r="N1506" s="34"/>
      <c r="O1506" s="34"/>
      <c r="P1506" s="34"/>
      <c r="Q1506" s="34"/>
      <c r="R1506" s="34"/>
      <c r="S1506" s="34">
        <v>0</v>
      </c>
    </row>
    <row r="1507" spans="2:19">
      <c r="B1507" s="5">
        <v>1943</v>
      </c>
      <c r="C1507" s="34"/>
      <c r="D1507" s="34"/>
      <c r="E1507" s="34"/>
      <c r="F1507" s="34"/>
      <c r="G1507" s="34"/>
      <c r="H1507" s="34"/>
      <c r="I1507" s="34"/>
      <c r="J1507" s="34"/>
      <c r="K1507" s="34"/>
      <c r="L1507" s="34"/>
      <c r="M1507" s="34"/>
      <c r="N1507" s="34"/>
      <c r="O1507" s="34"/>
      <c r="P1507" s="34"/>
      <c r="Q1507" s="34"/>
      <c r="R1507" s="34"/>
      <c r="S1507" s="34">
        <v>0</v>
      </c>
    </row>
    <row r="1508" spans="2:19">
      <c r="B1508" s="5">
        <v>1942</v>
      </c>
      <c r="C1508" s="34"/>
      <c r="D1508" s="34"/>
      <c r="E1508" s="34"/>
      <c r="F1508" s="34"/>
      <c r="G1508" s="34"/>
      <c r="H1508" s="34"/>
      <c r="I1508" s="34"/>
      <c r="J1508" s="34"/>
      <c r="K1508" s="34"/>
      <c r="L1508" s="34"/>
      <c r="M1508" s="34"/>
      <c r="N1508" s="34"/>
      <c r="O1508" s="34"/>
      <c r="P1508" s="34"/>
      <c r="Q1508" s="34"/>
      <c r="R1508" s="34"/>
      <c r="S1508" s="34">
        <v>0</v>
      </c>
    </row>
    <row r="1509" spans="2:19">
      <c r="B1509" s="5">
        <v>1941</v>
      </c>
      <c r="C1509" s="34"/>
      <c r="D1509" s="34"/>
      <c r="E1509" s="34"/>
      <c r="F1509" s="34"/>
      <c r="G1509" s="34"/>
      <c r="H1509" s="34"/>
      <c r="I1509" s="34"/>
      <c r="J1509" s="34"/>
      <c r="K1509" s="34"/>
      <c r="L1509" s="34"/>
      <c r="M1509" s="34"/>
      <c r="N1509" s="34"/>
      <c r="O1509" s="34"/>
      <c r="P1509" s="34"/>
      <c r="Q1509" s="34"/>
      <c r="R1509" s="34"/>
      <c r="S1509" s="34">
        <v>0</v>
      </c>
    </row>
    <row r="1510" spans="2:19">
      <c r="B1510" s="5">
        <v>1940</v>
      </c>
      <c r="C1510" s="34"/>
      <c r="D1510" s="34"/>
      <c r="E1510" s="34"/>
      <c r="F1510" s="34"/>
      <c r="G1510" s="34"/>
      <c r="H1510" s="34"/>
      <c r="I1510" s="34"/>
      <c r="J1510" s="34"/>
      <c r="K1510" s="34"/>
      <c r="L1510" s="34"/>
      <c r="M1510" s="34"/>
      <c r="N1510" s="34"/>
      <c r="O1510" s="34"/>
      <c r="P1510" s="34"/>
      <c r="Q1510" s="34"/>
      <c r="R1510" s="34"/>
      <c r="S1510" s="34">
        <v>0</v>
      </c>
    </row>
    <row r="1511" spans="2:19">
      <c r="B1511" s="5">
        <v>1939</v>
      </c>
      <c r="C1511" s="34"/>
      <c r="D1511" s="34"/>
      <c r="E1511" s="34"/>
      <c r="F1511" s="34"/>
      <c r="G1511" s="34"/>
      <c r="H1511" s="34"/>
      <c r="I1511" s="34"/>
      <c r="J1511" s="34"/>
      <c r="K1511" s="34"/>
      <c r="L1511" s="34"/>
      <c r="M1511" s="34"/>
      <c r="N1511" s="34"/>
      <c r="O1511" s="34"/>
      <c r="P1511" s="34"/>
      <c r="Q1511" s="34"/>
      <c r="R1511" s="34"/>
      <c r="S1511" s="34">
        <v>0</v>
      </c>
    </row>
    <row r="1512" spans="2:19">
      <c r="B1512" s="5">
        <v>1938</v>
      </c>
      <c r="C1512" s="34"/>
      <c r="D1512" s="34"/>
      <c r="E1512" s="34"/>
      <c r="F1512" s="34"/>
      <c r="G1512" s="34"/>
      <c r="H1512" s="34"/>
      <c r="I1512" s="34"/>
      <c r="J1512" s="34"/>
      <c r="K1512" s="34"/>
      <c r="L1512" s="34"/>
      <c r="M1512" s="34"/>
      <c r="N1512" s="34"/>
      <c r="O1512" s="34"/>
      <c r="P1512" s="34"/>
      <c r="Q1512" s="34"/>
      <c r="R1512" s="34"/>
      <c r="S1512" s="34">
        <v>0</v>
      </c>
    </row>
    <row r="1513" spans="2:19">
      <c r="B1513" s="5">
        <v>1937</v>
      </c>
      <c r="C1513" s="34"/>
      <c r="D1513" s="34"/>
      <c r="E1513" s="34"/>
      <c r="F1513" s="34"/>
      <c r="G1513" s="34"/>
      <c r="H1513" s="34"/>
      <c r="I1513" s="34"/>
      <c r="J1513" s="34"/>
      <c r="K1513" s="34"/>
      <c r="L1513" s="34"/>
      <c r="M1513" s="34"/>
      <c r="N1513" s="34"/>
      <c r="O1513" s="34"/>
      <c r="P1513" s="34"/>
      <c r="Q1513" s="34"/>
      <c r="R1513" s="34"/>
      <c r="S1513" s="34">
        <v>0</v>
      </c>
    </row>
    <row r="1514" spans="2:19">
      <c r="B1514" s="5">
        <v>1936</v>
      </c>
      <c r="C1514" s="34"/>
      <c r="D1514" s="34"/>
      <c r="E1514" s="34"/>
      <c r="F1514" s="34"/>
      <c r="G1514" s="34"/>
      <c r="H1514" s="34"/>
      <c r="I1514" s="34"/>
      <c r="J1514" s="34"/>
      <c r="K1514" s="34"/>
      <c r="L1514" s="34"/>
      <c r="M1514" s="34"/>
      <c r="N1514" s="34"/>
      <c r="O1514" s="34"/>
      <c r="P1514" s="34"/>
      <c r="Q1514" s="34"/>
      <c r="R1514" s="34"/>
      <c r="S1514" s="34">
        <v>0</v>
      </c>
    </row>
    <row r="1515" spans="2:19">
      <c r="B1515" s="5">
        <v>1935</v>
      </c>
      <c r="C1515" s="34"/>
      <c r="D1515" s="34"/>
      <c r="E1515" s="34"/>
      <c r="F1515" s="34"/>
      <c r="G1515" s="34"/>
      <c r="H1515" s="34"/>
      <c r="I1515" s="34"/>
      <c r="J1515" s="34"/>
      <c r="K1515" s="34"/>
      <c r="L1515" s="34"/>
      <c r="M1515" s="34"/>
      <c r="N1515" s="34"/>
      <c r="O1515" s="34"/>
      <c r="P1515" s="34"/>
      <c r="Q1515" s="34"/>
      <c r="R1515" s="34"/>
      <c r="S1515" s="34">
        <v>0</v>
      </c>
    </row>
    <row r="1516" spans="2:19">
      <c r="B1516" s="5">
        <v>1934</v>
      </c>
      <c r="C1516" s="34"/>
      <c r="D1516" s="34"/>
      <c r="E1516" s="34"/>
      <c r="F1516" s="34"/>
      <c r="G1516" s="34"/>
      <c r="H1516" s="34"/>
      <c r="I1516" s="34"/>
      <c r="J1516" s="34"/>
      <c r="K1516" s="34"/>
      <c r="L1516" s="34"/>
      <c r="M1516" s="34"/>
      <c r="N1516" s="34"/>
      <c r="O1516" s="34"/>
      <c r="P1516" s="34"/>
      <c r="Q1516" s="34"/>
      <c r="R1516" s="34"/>
      <c r="S1516" s="34">
        <v>0</v>
      </c>
    </row>
    <row r="1517" spans="2:19">
      <c r="B1517" s="5">
        <v>1933</v>
      </c>
      <c r="C1517" s="34"/>
      <c r="D1517" s="34"/>
      <c r="E1517" s="34"/>
      <c r="F1517" s="34"/>
      <c r="G1517" s="34"/>
      <c r="H1517" s="34"/>
      <c r="I1517" s="34"/>
      <c r="J1517" s="34"/>
      <c r="K1517" s="34"/>
      <c r="L1517" s="34"/>
      <c r="M1517" s="34"/>
      <c r="N1517" s="34"/>
      <c r="O1517" s="34"/>
      <c r="P1517" s="34"/>
      <c r="Q1517" s="34"/>
      <c r="R1517" s="34"/>
      <c r="S1517" s="34">
        <v>0</v>
      </c>
    </row>
    <row r="1518" spans="2:19">
      <c r="B1518" s="5">
        <v>1932</v>
      </c>
      <c r="C1518" s="34"/>
      <c r="D1518" s="34"/>
      <c r="E1518" s="34"/>
      <c r="F1518" s="34"/>
      <c r="G1518" s="34"/>
      <c r="H1518" s="34"/>
      <c r="I1518" s="34"/>
      <c r="J1518" s="34"/>
      <c r="K1518" s="34"/>
      <c r="L1518" s="34"/>
      <c r="M1518" s="34"/>
      <c r="N1518" s="34"/>
      <c r="O1518" s="34"/>
      <c r="P1518" s="34"/>
      <c r="Q1518" s="34"/>
      <c r="R1518" s="34"/>
      <c r="S1518" s="34">
        <v>0</v>
      </c>
    </row>
    <row r="1519" spans="2:19">
      <c r="B1519" s="5">
        <v>1931</v>
      </c>
      <c r="C1519" s="34"/>
      <c r="D1519" s="34"/>
      <c r="E1519" s="34"/>
      <c r="F1519" s="34"/>
      <c r="G1519" s="34"/>
      <c r="H1519" s="34"/>
      <c r="I1519" s="34"/>
      <c r="J1519" s="34"/>
      <c r="K1519" s="34"/>
      <c r="L1519" s="34"/>
      <c r="M1519" s="34"/>
      <c r="N1519" s="34"/>
      <c r="O1519" s="34"/>
      <c r="P1519" s="34"/>
      <c r="Q1519" s="34"/>
      <c r="R1519" s="34"/>
      <c r="S1519" s="34">
        <v>0</v>
      </c>
    </row>
    <row r="1520" spans="2:19">
      <c r="B1520" s="5">
        <v>1930</v>
      </c>
      <c r="C1520" s="34"/>
      <c r="D1520" s="34"/>
      <c r="E1520" s="34"/>
      <c r="F1520" s="34"/>
      <c r="G1520" s="34"/>
      <c r="H1520" s="34"/>
      <c r="I1520" s="34"/>
      <c r="J1520" s="34"/>
      <c r="K1520" s="34"/>
      <c r="L1520" s="34"/>
      <c r="M1520" s="34"/>
      <c r="N1520" s="34"/>
      <c r="O1520" s="34"/>
      <c r="P1520" s="34"/>
      <c r="Q1520" s="34"/>
      <c r="R1520" s="34"/>
      <c r="S1520" s="34">
        <v>0</v>
      </c>
    </row>
    <row r="1521" spans="1:19">
      <c r="A1521" s="63" t="s">
        <v>198</v>
      </c>
      <c r="B1521" s="6" t="s">
        <v>183</v>
      </c>
      <c r="C1521" s="7">
        <f t="shared" ref="C1521" si="225">SUM(C1428:C1520)</f>
        <v>0</v>
      </c>
      <c r="D1521" s="7">
        <f t="shared" ref="D1521" si="226">SUM(D1428:D1520)</f>
        <v>0</v>
      </c>
      <c r="E1521" s="7">
        <f t="shared" ref="E1521" si="227">SUM(E1428:E1520)</f>
        <v>0</v>
      </c>
      <c r="F1521" s="7">
        <f t="shared" ref="F1521" si="228">SUM(F1428:F1520)</f>
        <v>0</v>
      </c>
      <c r="G1521" s="7">
        <f t="shared" ref="G1521" si="229">SUM(G1428:G1520)</f>
        <v>0</v>
      </c>
      <c r="H1521" s="7">
        <f t="shared" ref="H1521" si="230">SUM(H1428:H1520)</f>
        <v>0</v>
      </c>
      <c r="I1521" s="7">
        <f t="shared" ref="I1521" si="231">SUM(I1428:I1520)</f>
        <v>0</v>
      </c>
      <c r="J1521" s="7">
        <f t="shared" ref="J1521" si="232">SUM(J1428:J1520)</f>
        <v>0</v>
      </c>
      <c r="K1521" s="7">
        <f t="shared" ref="K1521" si="233">SUM(K1428:K1520)</f>
        <v>0</v>
      </c>
      <c r="L1521" s="7">
        <f t="shared" ref="L1521" si="234">SUM(L1428:L1520)</f>
        <v>0</v>
      </c>
      <c r="M1521" s="7">
        <f t="shared" ref="M1521" si="235">SUM(M1428:M1520)</f>
        <v>0</v>
      </c>
      <c r="N1521" s="7">
        <f t="shared" ref="N1521" si="236">SUM(N1428:N1520)</f>
        <v>0</v>
      </c>
      <c r="O1521" s="7">
        <f t="shared" ref="O1521" si="237">SUM(O1428:O1520)</f>
        <v>0</v>
      </c>
      <c r="P1521" s="7">
        <f t="shared" ref="P1521" si="238">SUM(P1428:P1520)</f>
        <v>0</v>
      </c>
      <c r="Q1521" s="7">
        <f t="shared" ref="Q1521" si="239">SUM(Q1428:Q1520)</f>
        <v>0</v>
      </c>
      <c r="R1521" s="7">
        <f t="shared" ref="R1521" si="240">SUM(R1428:R1520)</f>
        <v>0</v>
      </c>
      <c r="S1521" s="7">
        <f>SUM(S1428:S1520)</f>
        <v>0</v>
      </c>
    </row>
    <row r="1522" spans="1:19">
      <c r="A1522" s="64"/>
      <c r="B1522" s="6"/>
      <c r="C1522" s="7"/>
      <c r="D1522" s="7"/>
      <c r="E1522" s="7"/>
      <c r="F1522" s="7"/>
      <c r="G1522" s="7"/>
      <c r="H1522" s="7"/>
      <c r="I1522" s="7"/>
      <c r="J1522" s="7"/>
      <c r="K1522" s="7"/>
      <c r="L1522" s="7"/>
      <c r="M1522" s="9"/>
      <c r="N1522" s="9"/>
      <c r="O1522" s="9"/>
      <c r="P1522" s="9"/>
      <c r="Q1522" s="9"/>
      <c r="R1522" s="9"/>
      <c r="S1522" s="9"/>
    </row>
    <row r="1523" spans="1:19">
      <c r="A1523" s="65" t="s">
        <v>199</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105"/>
      <c r="P1526" s="104">
        <v>2405572.7200000002</v>
      </c>
      <c r="Q1526" s="104">
        <v>2405572.7200000002</v>
      </c>
      <c r="R1526" s="104">
        <v>2405572.7200000002</v>
      </c>
      <c r="S1526" s="104">
        <v>2405572.7199999997</v>
      </c>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104"/>
      <c r="P1532" s="104"/>
      <c r="Q1532" s="104"/>
      <c r="R1532" s="104"/>
      <c r="S1532" s="104"/>
    </row>
    <row r="1533" spans="1:19">
      <c r="B1533" s="5">
        <v>2012</v>
      </c>
      <c r="C1533" s="33"/>
      <c r="D1533" s="33"/>
      <c r="E1533" s="33"/>
      <c r="F1533" s="33"/>
      <c r="G1533" s="33"/>
      <c r="H1533" s="33"/>
      <c r="I1533" s="104">
        <v>52334.8</v>
      </c>
      <c r="J1533" s="104">
        <v>53246.46</v>
      </c>
      <c r="K1533" s="104">
        <v>53246.46</v>
      </c>
      <c r="L1533" s="104">
        <v>53246.46</v>
      </c>
      <c r="M1533" s="104">
        <v>53246.46</v>
      </c>
      <c r="N1533" s="104">
        <v>53246.46</v>
      </c>
      <c r="O1533" s="104">
        <v>53246.46</v>
      </c>
      <c r="P1533" s="104">
        <v>53246.46</v>
      </c>
      <c r="Q1533" s="104">
        <v>53246.46</v>
      </c>
      <c r="R1533" s="104">
        <v>53246.46</v>
      </c>
      <c r="S1533" s="104">
        <v>53246.46</v>
      </c>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104">
        <v>484.54</v>
      </c>
      <c r="E1538" s="104">
        <v>484.54</v>
      </c>
      <c r="F1538" s="104">
        <v>484.54</v>
      </c>
      <c r="G1538" s="104">
        <v>484.54</v>
      </c>
      <c r="H1538" s="104">
        <v>484.54</v>
      </c>
      <c r="I1538" s="104">
        <v>484.54</v>
      </c>
      <c r="J1538" s="104">
        <v>484.54</v>
      </c>
      <c r="K1538" s="104">
        <v>484.54</v>
      </c>
      <c r="L1538" s="104">
        <v>484.54</v>
      </c>
      <c r="M1538" s="104">
        <v>484.54</v>
      </c>
      <c r="N1538" s="104">
        <v>484.54</v>
      </c>
      <c r="O1538" s="104">
        <v>485</v>
      </c>
      <c r="P1538" s="104">
        <v>485</v>
      </c>
      <c r="Q1538" s="104">
        <v>485</v>
      </c>
      <c r="R1538" s="104">
        <v>485</v>
      </c>
      <c r="S1538" s="104">
        <v>485</v>
      </c>
    </row>
    <row r="1539" spans="2:19">
      <c r="B1539" s="5">
        <v>2006</v>
      </c>
      <c r="C1539" s="104">
        <v>7481.24</v>
      </c>
      <c r="D1539" s="104">
        <v>7481.24</v>
      </c>
      <c r="E1539" s="104">
        <v>7481.24</v>
      </c>
      <c r="F1539" s="104">
        <v>7481.24</v>
      </c>
      <c r="G1539" s="104">
        <v>7481.24</v>
      </c>
      <c r="H1539" s="104">
        <v>7481.24</v>
      </c>
      <c r="I1539" s="104">
        <v>7481.24</v>
      </c>
      <c r="J1539" s="104">
        <v>7481.24</v>
      </c>
      <c r="K1539" s="104">
        <v>7481.24</v>
      </c>
      <c r="L1539" s="104">
        <v>7481.24</v>
      </c>
      <c r="M1539" s="104">
        <v>7481.24</v>
      </c>
      <c r="N1539" s="104">
        <v>7481.24</v>
      </c>
      <c r="O1539" s="104">
        <v>7481.24</v>
      </c>
      <c r="P1539" s="104">
        <v>7481.24</v>
      </c>
      <c r="Q1539" s="104">
        <v>7481.24</v>
      </c>
      <c r="R1539" s="104">
        <v>7481.24</v>
      </c>
      <c r="S1539" s="104">
        <v>7481.24</v>
      </c>
    </row>
    <row r="1540" spans="2:19">
      <c r="B1540" s="5">
        <v>2005</v>
      </c>
      <c r="C1540" s="104">
        <v>1102571.03</v>
      </c>
      <c r="D1540" s="104">
        <v>1102571.03</v>
      </c>
      <c r="E1540" s="104">
        <v>1109645.67</v>
      </c>
      <c r="F1540" s="104">
        <v>1109645.67</v>
      </c>
      <c r="G1540" s="104">
        <v>1109645.67</v>
      </c>
      <c r="H1540" s="104">
        <v>1109645.67</v>
      </c>
      <c r="I1540" s="104">
        <v>1109645.67</v>
      </c>
      <c r="J1540" s="104">
        <v>1109645.67</v>
      </c>
      <c r="K1540" s="104">
        <v>1109645.67</v>
      </c>
      <c r="L1540" s="104">
        <v>1109645.67</v>
      </c>
      <c r="M1540" s="104">
        <v>1109645.67</v>
      </c>
      <c r="N1540" s="104">
        <v>1109645.67</v>
      </c>
      <c r="O1540" s="104">
        <v>1109645.7</v>
      </c>
      <c r="P1540" s="104">
        <v>1109645.7</v>
      </c>
      <c r="Q1540" s="104">
        <v>1109645.7</v>
      </c>
      <c r="R1540" s="104">
        <v>1109645.7</v>
      </c>
      <c r="S1540" s="104">
        <v>1109645.7</v>
      </c>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104">
        <v>93449.99</v>
      </c>
      <c r="D1542" s="104">
        <v>93449.99</v>
      </c>
      <c r="E1542" s="104">
        <v>93449.99</v>
      </c>
      <c r="F1542" s="104">
        <v>93449.99</v>
      </c>
      <c r="G1542" s="104">
        <v>93449.99</v>
      </c>
      <c r="H1542" s="104">
        <v>93449.99</v>
      </c>
      <c r="I1542" s="104">
        <v>93449.99</v>
      </c>
      <c r="J1542" s="104">
        <v>93449.99</v>
      </c>
      <c r="K1542" s="104">
        <v>93449.99</v>
      </c>
      <c r="L1542" s="104">
        <v>93449.99</v>
      </c>
      <c r="M1542" s="104">
        <v>93449.99</v>
      </c>
      <c r="N1542" s="104">
        <v>93449.99</v>
      </c>
      <c r="O1542" s="104">
        <v>93449.99</v>
      </c>
      <c r="P1542" s="104">
        <v>93449.99</v>
      </c>
      <c r="Q1542" s="104">
        <v>93449.99</v>
      </c>
      <c r="R1542" s="104">
        <v>93449.99</v>
      </c>
      <c r="S1542" s="104">
        <v>93449.99</v>
      </c>
    </row>
    <row r="1543" spans="2:19">
      <c r="B1543" s="5">
        <v>2002</v>
      </c>
      <c r="C1543" s="104">
        <v>971960.41</v>
      </c>
      <c r="D1543" s="104">
        <v>971960.41</v>
      </c>
      <c r="E1543" s="104">
        <v>657952.57999999996</v>
      </c>
      <c r="F1543" s="104">
        <v>657952.57999999996</v>
      </c>
      <c r="G1543" s="104">
        <v>657952.57999999996</v>
      </c>
      <c r="H1543" s="104">
        <v>657952.57999999996</v>
      </c>
      <c r="I1543" s="104">
        <v>657952.57999999996</v>
      </c>
      <c r="J1543" s="104">
        <v>657952.57999999996</v>
      </c>
      <c r="K1543" s="104">
        <v>657952.57999999996</v>
      </c>
      <c r="L1543" s="104">
        <v>657952.57999999996</v>
      </c>
      <c r="M1543" s="104">
        <v>657952.57999999996</v>
      </c>
      <c r="N1543" s="104">
        <v>657952.57999999996</v>
      </c>
      <c r="O1543" s="104">
        <v>657952.99</v>
      </c>
      <c r="P1543" s="104">
        <v>657952.99</v>
      </c>
      <c r="Q1543" s="104">
        <v>657952.99</v>
      </c>
      <c r="R1543" s="104">
        <v>657952.99</v>
      </c>
      <c r="S1543" s="104">
        <v>657952.99</v>
      </c>
    </row>
    <row r="1544" spans="2:19">
      <c r="B1544" s="5">
        <v>2001</v>
      </c>
      <c r="C1544" s="104">
        <v>14314.2</v>
      </c>
      <c r="D1544" s="104">
        <v>14314.2</v>
      </c>
      <c r="E1544" s="104">
        <v>14314.2</v>
      </c>
      <c r="F1544" s="104">
        <v>848598.09</v>
      </c>
      <c r="G1544" s="104">
        <v>848598.09</v>
      </c>
      <c r="H1544" s="104">
        <v>848598.09</v>
      </c>
      <c r="I1544" s="104">
        <v>848598.09</v>
      </c>
      <c r="J1544" s="104">
        <v>848598.09</v>
      </c>
      <c r="K1544" s="104">
        <v>848598.09</v>
      </c>
      <c r="L1544" s="104">
        <v>848598.09</v>
      </c>
      <c r="M1544" s="104">
        <v>848598.09</v>
      </c>
      <c r="N1544" s="104">
        <v>848598.09</v>
      </c>
      <c r="O1544" s="104">
        <v>848598.29</v>
      </c>
      <c r="P1544" s="104">
        <v>848598.29</v>
      </c>
      <c r="Q1544" s="104">
        <v>848598.29</v>
      </c>
      <c r="R1544" s="104">
        <v>848598.29</v>
      </c>
      <c r="S1544" s="104">
        <v>848598.28999999992</v>
      </c>
    </row>
    <row r="1545" spans="2:19">
      <c r="B1545" s="5">
        <v>2000</v>
      </c>
      <c r="C1545" s="104">
        <v>2424712.98</v>
      </c>
      <c r="D1545" s="104">
        <v>2424712.98</v>
      </c>
      <c r="E1545" s="104">
        <v>2424712.98</v>
      </c>
      <c r="F1545" s="104">
        <v>2425002.4500000002</v>
      </c>
      <c r="G1545" s="104">
        <v>2425002.4500000002</v>
      </c>
      <c r="H1545" s="104">
        <v>2425002.4500000002</v>
      </c>
      <c r="I1545" s="104">
        <v>2425002.4500000002</v>
      </c>
      <c r="J1545" s="104">
        <v>2425002.4500000002</v>
      </c>
      <c r="K1545" s="104">
        <v>2425002.4500000002</v>
      </c>
      <c r="L1545" s="104">
        <v>2425002.4500000002</v>
      </c>
      <c r="M1545" s="104">
        <v>2425002.4500000002</v>
      </c>
      <c r="N1545" s="104">
        <v>2425002.4500000002</v>
      </c>
      <c r="O1545" s="104">
        <v>2425002.4300000002</v>
      </c>
      <c r="P1545" s="104">
        <v>2425002.4300000002</v>
      </c>
      <c r="Q1545" s="104">
        <v>2425002.4300000002</v>
      </c>
      <c r="R1545" s="104">
        <v>2425002.4300000002</v>
      </c>
      <c r="S1545" s="104">
        <v>2425002.4300000002</v>
      </c>
    </row>
    <row r="1546" spans="2:19">
      <c r="B1546" s="5">
        <v>1999</v>
      </c>
      <c r="C1546" s="104">
        <v>1970.39</v>
      </c>
      <c r="D1546" s="104">
        <v>1970.39</v>
      </c>
      <c r="E1546" s="104">
        <v>1970.39</v>
      </c>
      <c r="F1546" s="104">
        <v>1970.39</v>
      </c>
      <c r="G1546" s="104">
        <v>1970.39</v>
      </c>
      <c r="H1546" s="104">
        <v>1970.39</v>
      </c>
      <c r="I1546" s="104">
        <v>1970.39</v>
      </c>
      <c r="J1546" s="104">
        <v>1970.39</v>
      </c>
      <c r="K1546" s="104">
        <v>1970.39</v>
      </c>
      <c r="L1546" s="104">
        <v>1970.39</v>
      </c>
      <c r="M1546" s="104">
        <v>1970.39</v>
      </c>
      <c r="N1546" s="104">
        <v>1970.39</v>
      </c>
      <c r="O1546" s="104">
        <v>1970.39</v>
      </c>
      <c r="P1546" s="104">
        <v>1970.39</v>
      </c>
      <c r="Q1546" s="104">
        <v>1970.39</v>
      </c>
      <c r="R1546" s="104">
        <v>1970.39</v>
      </c>
      <c r="S1546" s="104">
        <v>1970.39</v>
      </c>
    </row>
    <row r="1547" spans="2:19">
      <c r="B1547" s="5">
        <v>1998</v>
      </c>
      <c r="C1547" s="104">
        <v>66511.89</v>
      </c>
      <c r="D1547" s="104">
        <v>66511.89</v>
      </c>
      <c r="E1547" s="104">
        <v>66511.89</v>
      </c>
      <c r="F1547" s="104">
        <v>66511.89</v>
      </c>
      <c r="G1547" s="104">
        <v>66511.89</v>
      </c>
      <c r="H1547" s="104">
        <v>66511.89</v>
      </c>
      <c r="I1547" s="104">
        <v>66511.89</v>
      </c>
      <c r="J1547" s="104">
        <v>66511.89</v>
      </c>
      <c r="K1547" s="104">
        <v>66511.89</v>
      </c>
      <c r="L1547" s="104">
        <v>66511.89</v>
      </c>
      <c r="M1547" s="104">
        <v>66511.89</v>
      </c>
      <c r="N1547" s="104">
        <v>66511.89</v>
      </c>
      <c r="O1547" s="104">
        <v>66511.89</v>
      </c>
      <c r="P1547" s="104">
        <v>66511.89</v>
      </c>
      <c r="Q1547" s="104">
        <v>66511.89</v>
      </c>
      <c r="R1547" s="104">
        <v>66511.89</v>
      </c>
      <c r="S1547" s="104">
        <v>66511.89</v>
      </c>
    </row>
    <row r="1548" spans="2:19">
      <c r="B1548" s="5">
        <v>1997</v>
      </c>
      <c r="C1548" s="104">
        <v>2452502.52</v>
      </c>
      <c r="D1548" s="104">
        <v>2452502.52</v>
      </c>
      <c r="E1548" s="104">
        <v>2452502.52</v>
      </c>
      <c r="F1548" s="104">
        <v>2452502.52</v>
      </c>
      <c r="G1548" s="104">
        <v>2452502.52</v>
      </c>
      <c r="H1548" s="104">
        <v>2452502.52</v>
      </c>
      <c r="I1548" s="104">
        <v>2452502.52</v>
      </c>
      <c r="J1548" s="104">
        <v>2452502.52</v>
      </c>
      <c r="K1548" s="104">
        <v>2452502.52</v>
      </c>
      <c r="L1548" s="104">
        <v>2452502.52</v>
      </c>
      <c r="M1548" s="104">
        <v>2452502.52</v>
      </c>
      <c r="N1548" s="104">
        <v>2452502.52</v>
      </c>
      <c r="O1548" s="104">
        <v>2452502.52</v>
      </c>
      <c r="P1548" s="104">
        <v>2452502.52</v>
      </c>
      <c r="Q1548" s="104">
        <v>2452502.52</v>
      </c>
      <c r="R1548" s="104">
        <v>2452502.52</v>
      </c>
      <c r="S1548" s="104">
        <v>2452502.52</v>
      </c>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199</v>
      </c>
      <c r="B1616" s="6" t="s">
        <v>183</v>
      </c>
      <c r="C1616" s="7">
        <f t="shared" ref="C1616" si="241">SUM(C1523:C1615)</f>
        <v>7135474.6499999985</v>
      </c>
      <c r="D1616" s="7">
        <f t="shared" ref="D1616" si="242">SUM(D1523:D1615)</f>
        <v>7135959.1899999995</v>
      </c>
      <c r="E1616" s="7">
        <f t="shared" ref="E1616" si="243">SUM(E1523:E1615)</f>
        <v>6829026</v>
      </c>
      <c r="F1616" s="7">
        <f t="shared" ref="F1616" si="244">SUM(F1523:F1615)</f>
        <v>7663599.3599999994</v>
      </c>
      <c r="G1616" s="7">
        <f t="shared" ref="G1616" si="245">SUM(G1523:G1615)</f>
        <v>7663599.3599999994</v>
      </c>
      <c r="H1616" s="7">
        <f t="shared" ref="H1616" si="246">SUM(H1523:H1615)</f>
        <v>7663599.3599999994</v>
      </c>
      <c r="I1616" s="7">
        <f t="shared" ref="I1616" si="247">SUM(I1523:I1615)</f>
        <v>7715934.1599999983</v>
      </c>
      <c r="J1616" s="7">
        <f t="shared" ref="J1616" si="248">SUM(J1523:J1615)</f>
        <v>7716845.8199999984</v>
      </c>
      <c r="K1616" s="7">
        <f t="shared" ref="K1616" si="249">SUM(K1523:K1615)</f>
        <v>7716845.8199999984</v>
      </c>
      <c r="L1616" s="7">
        <f t="shared" ref="L1616" si="250">SUM(L1523:L1615)</f>
        <v>7716845.8199999984</v>
      </c>
      <c r="M1616" s="7">
        <f t="shared" ref="M1616" si="251">SUM(M1523:M1615)</f>
        <v>7716845.8199999984</v>
      </c>
      <c r="N1616" s="7">
        <f t="shared" ref="N1616" si="252">SUM(N1523:N1615)</f>
        <v>7716845.8199999984</v>
      </c>
      <c r="O1616" s="7">
        <f t="shared" ref="O1616" si="253">SUM(O1523:O1615)</f>
        <v>7716846.8999999985</v>
      </c>
      <c r="P1616" s="7">
        <f t="shared" ref="P1616" si="254">SUM(P1523:P1615)</f>
        <v>10122419.619999999</v>
      </c>
      <c r="Q1616" s="7">
        <f t="shared" ref="Q1616" si="255">SUM(Q1523:Q1615)</f>
        <v>10122419.619999999</v>
      </c>
      <c r="R1616" s="7">
        <f t="shared" ref="R1616" si="256">SUM(R1523:R1615)</f>
        <v>10122419.619999999</v>
      </c>
      <c r="S1616" s="7">
        <f>SUM(S1523:S1615)</f>
        <v>10122419.619999999</v>
      </c>
    </row>
    <row r="1617" spans="1:19">
      <c r="A1617" s="64"/>
      <c r="B1617" s="6"/>
      <c r="C1617" s="7"/>
      <c r="D1617" s="7"/>
      <c r="E1617" s="7"/>
      <c r="F1617" s="7"/>
      <c r="G1617" s="7"/>
      <c r="H1617" s="7"/>
      <c r="I1617" s="7"/>
      <c r="J1617" s="7"/>
      <c r="K1617" s="7"/>
      <c r="L1617" s="7"/>
      <c r="M1617" s="9"/>
      <c r="N1617" s="9"/>
      <c r="O1617" s="9"/>
      <c r="P1617" s="9"/>
      <c r="Q1617" s="9"/>
      <c r="R1617" s="9"/>
      <c r="S1617" s="9"/>
    </row>
    <row r="1618" spans="1:19" ht="25.5">
      <c r="A1618" s="65" t="s">
        <v>200</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104">
        <v>499837.86</v>
      </c>
      <c r="Q1621" s="104">
        <v>499837.86</v>
      </c>
      <c r="R1621" s="104">
        <v>499837.86</v>
      </c>
      <c r="S1621" s="104">
        <v>499837.86000000004</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104"/>
      <c r="P1625" s="104"/>
      <c r="Q1625" s="104"/>
      <c r="R1625" s="104"/>
      <c r="S1625" s="10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104"/>
      <c r="P1628" s="104"/>
      <c r="Q1628" s="104"/>
      <c r="R1628" s="104"/>
      <c r="S1628" s="10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104"/>
      <c r="D1637" s="104"/>
      <c r="E1637" s="104"/>
      <c r="F1637" s="104"/>
      <c r="G1637" s="104"/>
      <c r="H1637" s="104"/>
      <c r="I1637" s="104"/>
      <c r="J1637" s="104"/>
      <c r="K1637" s="104"/>
      <c r="L1637" s="104"/>
      <c r="M1637" s="104"/>
      <c r="N1637" s="104"/>
      <c r="O1637" s="104"/>
      <c r="P1637" s="104"/>
      <c r="Q1637" s="104"/>
      <c r="R1637" s="104"/>
      <c r="S1637" s="10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104"/>
      <c r="D1641" s="104"/>
      <c r="E1641" s="104"/>
      <c r="F1641" s="104"/>
      <c r="G1641" s="104"/>
      <c r="H1641" s="104"/>
      <c r="I1641" s="104"/>
      <c r="J1641" s="104"/>
      <c r="K1641" s="104"/>
      <c r="L1641" s="104"/>
      <c r="M1641" s="104"/>
      <c r="N1641" s="104"/>
      <c r="O1641" s="104"/>
      <c r="P1641" s="104"/>
      <c r="Q1641" s="104"/>
      <c r="R1641" s="104"/>
      <c r="S1641" s="104"/>
    </row>
    <row r="1642" spans="2:19">
      <c r="B1642" s="5">
        <v>1998</v>
      </c>
      <c r="C1642" s="104"/>
      <c r="D1642" s="104"/>
      <c r="E1642" s="104"/>
      <c r="F1642" s="104"/>
      <c r="G1642" s="104"/>
      <c r="H1642" s="104"/>
      <c r="I1642" s="104"/>
      <c r="J1642" s="104"/>
      <c r="K1642" s="104"/>
      <c r="L1642" s="104"/>
      <c r="M1642" s="104"/>
      <c r="N1642" s="104"/>
      <c r="O1642" s="104"/>
      <c r="P1642" s="104"/>
      <c r="Q1642" s="104"/>
      <c r="R1642" s="104"/>
      <c r="S1642" s="104"/>
    </row>
    <row r="1643" spans="2:19">
      <c r="B1643" s="5">
        <v>1997</v>
      </c>
      <c r="C1643" s="104"/>
      <c r="D1643" s="104"/>
      <c r="E1643" s="104"/>
      <c r="F1643" s="104"/>
      <c r="G1643" s="104"/>
      <c r="H1643" s="104"/>
      <c r="I1643" s="104"/>
      <c r="J1643" s="104"/>
      <c r="K1643" s="104"/>
      <c r="L1643" s="104"/>
      <c r="M1643" s="104"/>
      <c r="N1643" s="104"/>
      <c r="O1643" s="104"/>
      <c r="P1643" s="104"/>
      <c r="Q1643" s="104"/>
      <c r="R1643" s="104"/>
      <c r="S1643" s="10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200</v>
      </c>
      <c r="B1711" s="6" t="s">
        <v>183</v>
      </c>
      <c r="C1711" s="7">
        <f t="shared" ref="C1711" si="257">SUM(C1618:C1710)</f>
        <v>0</v>
      </c>
      <c r="D1711" s="7">
        <f t="shared" ref="D1711" si="258">SUM(D1618:D1710)</f>
        <v>0</v>
      </c>
      <c r="E1711" s="7">
        <f t="shared" ref="E1711" si="259">SUM(E1618:E1710)</f>
        <v>0</v>
      </c>
      <c r="F1711" s="7">
        <f t="shared" ref="F1711" si="260">SUM(F1618:F1710)</f>
        <v>0</v>
      </c>
      <c r="G1711" s="7">
        <f t="shared" ref="G1711" si="261">SUM(G1618:G1710)</f>
        <v>0</v>
      </c>
      <c r="H1711" s="7">
        <f t="shared" ref="H1711" si="262">SUM(H1618:H1710)</f>
        <v>0</v>
      </c>
      <c r="I1711" s="7">
        <f t="shared" ref="I1711" si="263">SUM(I1618:I1710)</f>
        <v>0</v>
      </c>
      <c r="J1711" s="7">
        <f t="shared" ref="J1711" si="264">SUM(J1618:J1710)</f>
        <v>0</v>
      </c>
      <c r="K1711" s="7">
        <f t="shared" ref="K1711" si="265">SUM(K1618:K1710)</f>
        <v>0</v>
      </c>
      <c r="L1711" s="7">
        <f t="shared" ref="L1711" si="266">SUM(L1618:L1710)</f>
        <v>0</v>
      </c>
      <c r="M1711" s="7">
        <f t="shared" ref="M1711" si="267">SUM(M1618:M1710)</f>
        <v>0</v>
      </c>
      <c r="N1711" s="7">
        <f t="shared" ref="N1711" si="268">SUM(N1618:N1710)</f>
        <v>0</v>
      </c>
      <c r="O1711" s="7">
        <f t="shared" ref="O1711" si="269">SUM(O1618:O1710)</f>
        <v>0</v>
      </c>
      <c r="P1711" s="7">
        <f t="shared" ref="P1711" si="270">SUM(P1618:P1710)</f>
        <v>499837.86</v>
      </c>
      <c r="Q1711" s="7">
        <f t="shared" ref="Q1711" si="271">SUM(Q1618:Q1710)</f>
        <v>499837.86</v>
      </c>
      <c r="R1711" s="7">
        <f t="shared" ref="R1711" si="272">SUM(R1618:R1710)</f>
        <v>499837.86</v>
      </c>
      <c r="S1711" s="7">
        <f>SUM(S1618:S1710)</f>
        <v>499837.86000000004</v>
      </c>
    </row>
    <row r="1712" spans="1:19">
      <c r="A1712" s="64"/>
      <c r="B1712" s="6"/>
      <c r="C1712" s="7"/>
      <c r="D1712" s="7"/>
      <c r="E1712" s="7"/>
      <c r="F1712" s="7"/>
      <c r="G1712" s="7"/>
      <c r="H1712" s="7"/>
      <c r="I1712" s="7"/>
      <c r="J1712" s="7"/>
      <c r="K1712" s="7"/>
      <c r="L1712" s="7"/>
      <c r="M1712" s="9"/>
      <c r="N1712" s="9"/>
      <c r="O1712" s="9"/>
      <c r="P1712" s="9"/>
      <c r="Q1712" s="9"/>
      <c r="R1712" s="9"/>
      <c r="S1712" s="9"/>
    </row>
    <row r="1713" spans="1:19" ht="89.25">
      <c r="A1713" s="65" t="s">
        <v>201</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104">
        <v>327378.77</v>
      </c>
      <c r="Q1716" s="104">
        <v>327378.77</v>
      </c>
      <c r="R1716" s="104">
        <v>327378.77</v>
      </c>
      <c r="S1716" s="104">
        <v>327378.76807692309</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104">
        <v>13989.39</v>
      </c>
      <c r="J1723" s="104">
        <v>13989.39</v>
      </c>
      <c r="K1723" s="104">
        <v>13989.39</v>
      </c>
      <c r="L1723" s="104">
        <v>13989.39</v>
      </c>
      <c r="M1723" s="104">
        <v>13989.39</v>
      </c>
      <c r="N1723" s="104">
        <v>13989.39</v>
      </c>
      <c r="O1723" s="104">
        <v>13989.39</v>
      </c>
      <c r="P1723" s="104">
        <v>13989.39</v>
      </c>
      <c r="Q1723" s="104">
        <v>13989.39</v>
      </c>
      <c r="R1723" s="104">
        <v>13989.39</v>
      </c>
      <c r="S1723" s="104">
        <v>13989.39</v>
      </c>
    </row>
    <row r="1724" spans="1:19">
      <c r="B1724" s="5">
        <v>2011</v>
      </c>
      <c r="C1724" s="33"/>
      <c r="D1724" s="33"/>
      <c r="E1724" s="33"/>
      <c r="F1724" s="33"/>
      <c r="G1724" s="33"/>
      <c r="H1724" s="104">
        <v>93840.39</v>
      </c>
      <c r="I1724" s="104">
        <v>93840.39</v>
      </c>
      <c r="J1724" s="104">
        <v>93840.39</v>
      </c>
      <c r="K1724" s="104">
        <v>93840.39</v>
      </c>
      <c r="L1724" s="104">
        <v>93840.39</v>
      </c>
      <c r="M1724" s="104">
        <v>93840.39</v>
      </c>
      <c r="N1724" s="104">
        <v>93840.39</v>
      </c>
      <c r="O1724" s="104">
        <v>93840.39</v>
      </c>
      <c r="P1724" s="104">
        <v>93840.39</v>
      </c>
      <c r="Q1724" s="104">
        <v>93840.39</v>
      </c>
      <c r="R1724" s="104">
        <v>93840.39</v>
      </c>
      <c r="S1724" s="104">
        <v>93840.39</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104"/>
      <c r="P1726" s="104"/>
      <c r="Q1726" s="104"/>
      <c r="R1726" s="104"/>
      <c r="S1726" s="104"/>
    </row>
    <row r="1727" spans="1:19">
      <c r="B1727" s="5">
        <v>2008</v>
      </c>
      <c r="C1727" s="33"/>
      <c r="D1727" s="33"/>
      <c r="E1727" s="104">
        <v>27065.31</v>
      </c>
      <c r="F1727" s="104">
        <v>27065.31</v>
      </c>
      <c r="G1727" s="104">
        <v>27065.31</v>
      </c>
      <c r="H1727" s="104">
        <v>27065.31</v>
      </c>
      <c r="I1727" s="104">
        <v>27065.31</v>
      </c>
      <c r="J1727" s="104">
        <v>27065.31</v>
      </c>
      <c r="K1727" s="104">
        <v>27065.31</v>
      </c>
      <c r="L1727" s="104">
        <v>27065.31</v>
      </c>
      <c r="M1727" s="104">
        <v>27065.31</v>
      </c>
      <c r="N1727" s="104">
        <v>27065.31</v>
      </c>
      <c r="O1727" s="104">
        <v>27065</v>
      </c>
      <c r="P1727" s="104">
        <v>27065</v>
      </c>
      <c r="Q1727" s="104">
        <v>27065</v>
      </c>
      <c r="R1727" s="104">
        <v>27065</v>
      </c>
      <c r="S1727" s="104">
        <v>27065</v>
      </c>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104">
        <v>240565.47</v>
      </c>
      <c r="D1729" s="104">
        <v>240565.47</v>
      </c>
      <c r="E1729" s="104">
        <v>240565.47</v>
      </c>
      <c r="F1729" s="104">
        <v>244727.67999999999</v>
      </c>
      <c r="G1729" s="104">
        <v>244727.67999999999</v>
      </c>
      <c r="H1729" s="104">
        <v>244727.67999999999</v>
      </c>
      <c r="I1729" s="104">
        <v>244727.67999999999</v>
      </c>
      <c r="J1729" s="104">
        <v>244727.67999999999</v>
      </c>
      <c r="K1729" s="104">
        <v>244727.67999999999</v>
      </c>
      <c r="L1729" s="104">
        <v>244727.67999999999</v>
      </c>
      <c r="M1729" s="104">
        <v>244727.67999999999</v>
      </c>
      <c r="N1729" s="104">
        <v>244727.67999999999</v>
      </c>
      <c r="O1729" s="104">
        <v>244728.47</v>
      </c>
      <c r="P1729" s="104">
        <v>244728.47</v>
      </c>
      <c r="Q1729" s="104">
        <v>244728.47</v>
      </c>
      <c r="R1729" s="104">
        <v>244728.47</v>
      </c>
      <c r="S1729" s="104">
        <v>244728.47</v>
      </c>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104">
        <v>20662.75</v>
      </c>
      <c r="D1735" s="104">
        <v>20662.75</v>
      </c>
      <c r="E1735" s="104">
        <v>20662.75</v>
      </c>
      <c r="F1735" s="104">
        <v>20662.75</v>
      </c>
      <c r="G1735" s="34"/>
      <c r="H1735" s="34"/>
      <c r="I1735" s="34"/>
      <c r="J1735" s="34"/>
      <c r="K1735" s="34"/>
      <c r="L1735" s="34"/>
      <c r="M1735" s="34"/>
      <c r="N1735" s="34"/>
      <c r="O1735" s="104"/>
      <c r="P1735" s="104"/>
      <c r="Q1735" s="104"/>
      <c r="R1735" s="104"/>
      <c r="S1735" s="10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104">
        <v>1209.72</v>
      </c>
      <c r="D1758" s="104">
        <v>1209.72</v>
      </c>
      <c r="E1758" s="104">
        <v>1209.72</v>
      </c>
      <c r="F1758" s="104">
        <v>1209.72</v>
      </c>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201</v>
      </c>
      <c r="B1806" s="6" t="s">
        <v>183</v>
      </c>
      <c r="C1806" s="7">
        <f t="shared" ref="C1806" si="273">SUM(C1713:C1805)</f>
        <v>262437.94</v>
      </c>
      <c r="D1806" s="7">
        <f t="shared" ref="D1806" si="274">SUM(D1713:D1805)</f>
        <v>262437.94</v>
      </c>
      <c r="E1806" s="7">
        <f t="shared" ref="E1806" si="275">SUM(E1713:E1805)</f>
        <v>289503.25</v>
      </c>
      <c r="F1806" s="7">
        <f t="shared" ref="F1806" si="276">SUM(F1713:F1805)</f>
        <v>293665.45999999996</v>
      </c>
      <c r="G1806" s="7">
        <f t="shared" ref="G1806" si="277">SUM(G1713:G1805)</f>
        <v>271792.99</v>
      </c>
      <c r="H1806" s="7">
        <f t="shared" ref="H1806" si="278">SUM(H1713:H1805)</f>
        <v>365633.38</v>
      </c>
      <c r="I1806" s="7">
        <f t="shared" ref="I1806" si="279">SUM(I1713:I1805)</f>
        <v>379622.77</v>
      </c>
      <c r="J1806" s="7">
        <f t="shared" ref="J1806" si="280">SUM(J1713:J1805)</f>
        <v>379622.77</v>
      </c>
      <c r="K1806" s="7">
        <f t="shared" ref="K1806" si="281">SUM(K1713:K1805)</f>
        <v>379622.77</v>
      </c>
      <c r="L1806" s="7">
        <f t="shared" ref="L1806" si="282">SUM(L1713:L1805)</f>
        <v>379622.77</v>
      </c>
      <c r="M1806" s="7">
        <f t="shared" ref="M1806" si="283">SUM(M1713:M1805)</f>
        <v>379622.77</v>
      </c>
      <c r="N1806" s="7">
        <f t="shared" ref="N1806" si="284">SUM(N1713:N1805)</f>
        <v>379622.77</v>
      </c>
      <c r="O1806" s="7">
        <f t="shared" ref="O1806" si="285">SUM(O1713:O1805)</f>
        <v>379623.25</v>
      </c>
      <c r="P1806" s="7">
        <f t="shared" ref="P1806" si="286">SUM(P1713:P1805)</f>
        <v>707002.02</v>
      </c>
      <c r="Q1806" s="7">
        <f t="shared" ref="Q1806" si="287">SUM(Q1713:Q1805)</f>
        <v>707002.02</v>
      </c>
      <c r="R1806" s="7">
        <f t="shared" ref="R1806" si="288">SUM(R1713:R1805)</f>
        <v>707002.02</v>
      </c>
      <c r="S1806" s="7">
        <f>SUM(S1713:S1805)</f>
        <v>707002.01807692309</v>
      </c>
    </row>
    <row r="1807" spans="1:19">
      <c r="A1807" s="64"/>
      <c r="B1807" s="6"/>
      <c r="C1807" s="7"/>
      <c r="D1807" s="7"/>
      <c r="E1807" s="7"/>
      <c r="F1807" s="7"/>
      <c r="G1807" s="7"/>
      <c r="H1807" s="7"/>
      <c r="I1807" s="7"/>
      <c r="J1807" s="7"/>
      <c r="K1807" s="7"/>
      <c r="L1807" s="7"/>
      <c r="M1807" s="9"/>
      <c r="N1807" s="9"/>
      <c r="O1807" s="9"/>
      <c r="P1807" s="9"/>
      <c r="Q1807" s="9"/>
      <c r="R1807" s="9"/>
      <c r="S1807" s="9"/>
    </row>
    <row r="1808" spans="1:19">
      <c r="A1808" s="65" t="s">
        <v>202</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202</v>
      </c>
      <c r="B1901" s="6" t="s">
        <v>183</v>
      </c>
      <c r="C1901" s="7">
        <f t="shared" ref="C1901" si="289">SUM(C1808:C1900)</f>
        <v>0</v>
      </c>
      <c r="D1901" s="7">
        <f t="shared" ref="D1901" si="290">SUM(D1808:D1900)</f>
        <v>0</v>
      </c>
      <c r="E1901" s="7">
        <f t="shared" ref="E1901" si="291">SUM(E1808:E1900)</f>
        <v>0</v>
      </c>
      <c r="F1901" s="7">
        <f t="shared" ref="F1901" si="292">SUM(F1808:F1900)</f>
        <v>0</v>
      </c>
      <c r="G1901" s="7">
        <f t="shared" ref="G1901" si="293">SUM(G1808:G1900)</f>
        <v>0</v>
      </c>
      <c r="H1901" s="7">
        <f t="shared" ref="H1901" si="294">SUM(H1808:H1900)</f>
        <v>0</v>
      </c>
      <c r="I1901" s="7">
        <f t="shared" ref="I1901" si="295">SUM(I1808:I1900)</f>
        <v>0</v>
      </c>
      <c r="J1901" s="7">
        <f t="shared" ref="J1901" si="296">SUM(J1808:J1900)</f>
        <v>0</v>
      </c>
      <c r="K1901" s="7">
        <f t="shared" ref="K1901" si="297">SUM(K1808:K1900)</f>
        <v>0</v>
      </c>
      <c r="L1901" s="7">
        <f t="shared" ref="L1901" si="298">SUM(L1808:L1900)</f>
        <v>0</v>
      </c>
      <c r="M1901" s="7">
        <f t="shared" ref="M1901" si="299">SUM(M1808:M1900)</f>
        <v>0</v>
      </c>
      <c r="N1901" s="7">
        <f t="shared" ref="N1901" si="300">SUM(N1808:N1900)</f>
        <v>0</v>
      </c>
      <c r="O1901" s="7">
        <f t="shared" ref="O1901" si="301">SUM(O1808:O1900)</f>
        <v>0</v>
      </c>
      <c r="P1901" s="7">
        <f t="shared" ref="P1901" si="302">SUM(P1808:P1900)</f>
        <v>0</v>
      </c>
      <c r="Q1901" s="7">
        <f t="shared" ref="Q1901" si="303">SUM(Q1808:Q1900)</f>
        <v>0</v>
      </c>
      <c r="R1901" s="7">
        <f t="shared" ref="R1901" si="304">SUM(R1808:R1900)</f>
        <v>0</v>
      </c>
      <c r="S1901" s="7">
        <f>SUM(S1808:S1900)</f>
        <v>0</v>
      </c>
    </row>
    <row r="1902" spans="1:19">
      <c r="A1902" s="64"/>
      <c r="B1902" s="6"/>
      <c r="C1902" s="7"/>
      <c r="D1902" s="7"/>
      <c r="E1902" s="7"/>
      <c r="F1902" s="7"/>
      <c r="G1902" s="7"/>
      <c r="H1902" s="7"/>
      <c r="I1902" s="7"/>
      <c r="J1902" s="7"/>
      <c r="K1902" s="7"/>
      <c r="L1902" s="7"/>
      <c r="M1902" s="9"/>
      <c r="N1902" s="9"/>
      <c r="O1902" s="9"/>
      <c r="P1902" s="9"/>
      <c r="Q1902" s="9"/>
      <c r="R1902" s="9"/>
      <c r="S1902" s="9"/>
    </row>
    <row r="1903" spans="1:19">
      <c r="A1903" s="65" t="s">
        <v>203</v>
      </c>
      <c r="B1903" s="5">
        <v>2022</v>
      </c>
      <c r="C1903" s="33"/>
      <c r="D1903" s="33"/>
      <c r="E1903" s="33"/>
      <c r="F1903" s="33"/>
      <c r="G1903" s="33"/>
      <c r="H1903" s="33"/>
      <c r="I1903" s="33"/>
      <c r="J1903" s="33"/>
      <c r="K1903" s="33"/>
      <c r="L1903" s="33"/>
      <c r="M1903" s="33"/>
      <c r="N1903" s="33"/>
      <c r="O1903" s="33"/>
      <c r="P1903" s="33"/>
      <c r="Q1903" s="33"/>
      <c r="R1903" s="62"/>
      <c r="S1903" s="34">
        <v>1592820.55</v>
      </c>
    </row>
    <row r="1904" spans="1:19">
      <c r="A1904" s="35"/>
      <c r="B1904" s="5">
        <v>2021</v>
      </c>
      <c r="C1904" s="33"/>
      <c r="D1904" s="33"/>
      <c r="E1904" s="33"/>
      <c r="F1904" s="33"/>
      <c r="G1904" s="33"/>
      <c r="H1904" s="33"/>
      <c r="I1904" s="33"/>
      <c r="J1904" s="33"/>
      <c r="K1904" s="33"/>
      <c r="L1904" s="33"/>
      <c r="M1904" s="33"/>
      <c r="N1904" s="33"/>
      <c r="O1904" s="33"/>
      <c r="P1904" s="33"/>
      <c r="Q1904" s="33"/>
      <c r="R1904" s="104">
        <v>1537532.89</v>
      </c>
      <c r="S1904" s="104">
        <v>1537532.89</v>
      </c>
    </row>
    <row r="1905" spans="1:19">
      <c r="B1905" s="5">
        <v>2020</v>
      </c>
      <c r="C1905" s="33"/>
      <c r="D1905" s="33"/>
      <c r="E1905" s="33"/>
      <c r="F1905" s="33"/>
      <c r="G1905" s="33"/>
      <c r="H1905" s="33"/>
      <c r="I1905" s="33"/>
      <c r="J1905" s="33"/>
      <c r="K1905" s="33"/>
      <c r="L1905" s="33"/>
      <c r="M1905" s="33"/>
      <c r="N1905" s="33"/>
      <c r="O1905" s="33"/>
      <c r="P1905" s="33"/>
      <c r="Q1905" s="104">
        <v>2189681.09</v>
      </c>
      <c r="R1905" s="104">
        <v>2189681.09</v>
      </c>
      <c r="S1905" s="104">
        <v>2189681.09</v>
      </c>
    </row>
    <row r="1906" spans="1:19">
      <c r="A1906" s="37"/>
      <c r="B1906" s="5">
        <v>2019</v>
      </c>
      <c r="C1906" s="33"/>
      <c r="D1906" s="33"/>
      <c r="E1906" s="33"/>
      <c r="F1906" s="33"/>
      <c r="G1906" s="33"/>
      <c r="H1906" s="33"/>
      <c r="I1906" s="33"/>
      <c r="J1906" s="33"/>
      <c r="K1906" s="33"/>
      <c r="L1906" s="33"/>
      <c r="M1906" s="33"/>
      <c r="N1906" s="33"/>
      <c r="O1906" s="105"/>
      <c r="P1906" s="104">
        <v>2400277.4500000002</v>
      </c>
      <c r="Q1906" s="104">
        <v>2400277.4500000002</v>
      </c>
      <c r="R1906" s="104">
        <v>2400277.4500000002</v>
      </c>
      <c r="S1906" s="104">
        <v>2400277.4499999997</v>
      </c>
    </row>
    <row r="1907" spans="1:19">
      <c r="A1907" s="37"/>
      <c r="B1907" s="5">
        <v>2018</v>
      </c>
      <c r="C1907" s="33"/>
      <c r="D1907" s="33"/>
      <c r="E1907" s="33"/>
      <c r="F1907" s="33"/>
      <c r="G1907" s="33"/>
      <c r="H1907" s="33"/>
      <c r="I1907" s="33"/>
      <c r="J1907" s="33"/>
      <c r="K1907" s="33"/>
      <c r="L1907" s="33"/>
      <c r="M1907" s="33"/>
      <c r="N1907" s="33"/>
      <c r="O1907" s="104">
        <v>925640.61</v>
      </c>
      <c r="P1907" s="104">
        <v>925640.61</v>
      </c>
      <c r="Q1907" s="104">
        <v>925640.61</v>
      </c>
      <c r="R1907" s="104">
        <v>925640.61</v>
      </c>
      <c r="S1907" s="104">
        <v>925640.61</v>
      </c>
    </row>
    <row r="1908" spans="1:19">
      <c r="A1908" s="37"/>
      <c r="B1908" s="5">
        <v>2017</v>
      </c>
      <c r="C1908" s="33"/>
      <c r="D1908" s="33"/>
      <c r="E1908" s="33"/>
      <c r="F1908" s="33"/>
      <c r="G1908" s="33"/>
      <c r="H1908" s="33"/>
      <c r="I1908" s="33"/>
      <c r="J1908" s="33"/>
      <c r="K1908" s="33"/>
      <c r="L1908" s="33"/>
      <c r="M1908" s="33"/>
      <c r="N1908" s="104">
        <v>901740.01</v>
      </c>
      <c r="O1908" s="104">
        <v>901740.01</v>
      </c>
      <c r="P1908" s="104">
        <v>901740.01</v>
      </c>
      <c r="Q1908" s="104">
        <v>901740.01</v>
      </c>
      <c r="R1908" s="104">
        <v>901740.01</v>
      </c>
      <c r="S1908" s="104">
        <v>901740.01</v>
      </c>
    </row>
    <row r="1909" spans="1:19">
      <c r="B1909" s="5">
        <v>2016</v>
      </c>
      <c r="C1909" s="33"/>
      <c r="D1909" s="33"/>
      <c r="E1909" s="33"/>
      <c r="F1909" s="33"/>
      <c r="G1909" s="33"/>
      <c r="H1909" s="33"/>
      <c r="I1909" s="33"/>
      <c r="J1909" s="33"/>
      <c r="K1909" s="33"/>
      <c r="L1909" s="33"/>
      <c r="M1909" s="104">
        <v>1829757.49</v>
      </c>
      <c r="N1909" s="104">
        <v>1842102.09</v>
      </c>
      <c r="O1909" s="104">
        <v>1842102.09</v>
      </c>
      <c r="P1909" s="104">
        <v>1842102.09</v>
      </c>
      <c r="Q1909" s="104">
        <v>1842102.09</v>
      </c>
      <c r="R1909" s="104">
        <v>1842102.09</v>
      </c>
      <c r="S1909" s="104">
        <v>1842102.09</v>
      </c>
    </row>
    <row r="1910" spans="1:19">
      <c r="B1910" s="5">
        <v>2015</v>
      </c>
      <c r="C1910" s="33"/>
      <c r="D1910" s="33"/>
      <c r="E1910" s="33"/>
      <c r="F1910" s="33"/>
      <c r="G1910" s="33"/>
      <c r="H1910" s="33"/>
      <c r="I1910" s="33"/>
      <c r="J1910" s="33"/>
      <c r="K1910" s="33"/>
      <c r="L1910" s="104">
        <v>1076992.9099999999</v>
      </c>
      <c r="M1910" s="104">
        <v>1086836.8400000001</v>
      </c>
      <c r="N1910" s="104">
        <v>1086836.8400000001</v>
      </c>
      <c r="O1910" s="104">
        <v>1086836.8400000001</v>
      </c>
      <c r="P1910" s="104">
        <v>1086836.8400000001</v>
      </c>
      <c r="Q1910" s="104">
        <v>1086836.8400000001</v>
      </c>
      <c r="R1910" s="104">
        <v>1086836.8400000001</v>
      </c>
      <c r="S1910" s="104">
        <v>1086836.8400000001</v>
      </c>
    </row>
    <row r="1911" spans="1:19">
      <c r="B1911" s="5">
        <v>2014</v>
      </c>
      <c r="C1911" s="33"/>
      <c r="D1911" s="33"/>
      <c r="E1911" s="33"/>
      <c r="F1911" s="33"/>
      <c r="G1911" s="33"/>
      <c r="H1911" s="33"/>
      <c r="I1911" s="33"/>
      <c r="J1911" s="33"/>
      <c r="K1911" s="104">
        <v>569006.97</v>
      </c>
      <c r="L1911" s="104">
        <v>565675.16</v>
      </c>
      <c r="M1911" s="104">
        <v>565675.16</v>
      </c>
      <c r="N1911" s="104">
        <v>565675.16</v>
      </c>
      <c r="O1911" s="104">
        <v>565675.16</v>
      </c>
      <c r="P1911" s="104">
        <v>565675.16</v>
      </c>
      <c r="Q1911" s="104">
        <v>565675.16</v>
      </c>
      <c r="R1911" s="104">
        <v>565675.16</v>
      </c>
      <c r="S1911" s="104">
        <v>565675.16</v>
      </c>
    </row>
    <row r="1912" spans="1:19">
      <c r="B1912" s="5">
        <v>2013</v>
      </c>
      <c r="C1912" s="33"/>
      <c r="D1912" s="33"/>
      <c r="E1912" s="33"/>
      <c r="F1912" s="33"/>
      <c r="G1912" s="33"/>
      <c r="H1912" s="33"/>
      <c r="I1912" s="33"/>
      <c r="J1912" s="104">
        <v>966041.74</v>
      </c>
      <c r="K1912" s="104">
        <v>963556.6</v>
      </c>
      <c r="L1912" s="104">
        <v>964884.6</v>
      </c>
      <c r="M1912" s="104">
        <v>964884.6</v>
      </c>
      <c r="N1912" s="104">
        <v>964884.6</v>
      </c>
      <c r="O1912" s="104">
        <v>964884.6</v>
      </c>
      <c r="P1912" s="104">
        <v>964884.6</v>
      </c>
      <c r="Q1912" s="104">
        <v>964884.6</v>
      </c>
      <c r="R1912" s="104">
        <v>964884.6</v>
      </c>
      <c r="S1912" s="104">
        <v>964884.6</v>
      </c>
    </row>
    <row r="1913" spans="1:19">
      <c r="B1913" s="5">
        <v>2012</v>
      </c>
      <c r="C1913" s="33"/>
      <c r="D1913" s="33"/>
      <c r="E1913" s="33"/>
      <c r="F1913" s="33"/>
      <c r="G1913" s="33"/>
      <c r="H1913" s="33"/>
      <c r="I1913" s="104">
        <v>397367.75</v>
      </c>
      <c r="J1913" s="104">
        <v>470041.97</v>
      </c>
      <c r="K1913" s="104">
        <v>470041.97</v>
      </c>
      <c r="L1913" s="104">
        <v>470041.97</v>
      </c>
      <c r="M1913" s="104">
        <v>470041.97</v>
      </c>
      <c r="N1913" s="104">
        <v>470041.97</v>
      </c>
      <c r="O1913" s="104">
        <v>470738.24</v>
      </c>
      <c r="P1913" s="104">
        <v>470738.24</v>
      </c>
      <c r="Q1913" s="104">
        <v>470738.24</v>
      </c>
      <c r="R1913" s="104">
        <v>470738.24</v>
      </c>
      <c r="S1913" s="104">
        <v>470738.24</v>
      </c>
    </row>
    <row r="1914" spans="1:19">
      <c r="B1914" s="5">
        <v>2011</v>
      </c>
      <c r="C1914" s="33"/>
      <c r="D1914" s="33"/>
      <c r="E1914" s="33"/>
      <c r="F1914" s="33"/>
      <c r="G1914" s="33"/>
      <c r="H1914" s="104">
        <v>1063607.43</v>
      </c>
      <c r="I1914" s="104">
        <v>1064214.1299999999</v>
      </c>
      <c r="J1914" s="104">
        <v>1064214.1299999999</v>
      </c>
      <c r="K1914" s="104">
        <v>1064214.1299999999</v>
      </c>
      <c r="L1914" s="104">
        <v>1064214.1299999999</v>
      </c>
      <c r="M1914" s="104">
        <v>1064214.1299999999</v>
      </c>
      <c r="N1914" s="104">
        <v>1064214.1299999999</v>
      </c>
      <c r="O1914" s="104">
        <v>1064266.58</v>
      </c>
      <c r="P1914" s="104">
        <v>1064266.58</v>
      </c>
      <c r="Q1914" s="104">
        <v>1064266.58</v>
      </c>
      <c r="R1914" s="104">
        <v>1064266.58</v>
      </c>
      <c r="S1914" s="104">
        <v>1064266.5799999998</v>
      </c>
    </row>
    <row r="1915" spans="1:19">
      <c r="B1915" s="5">
        <v>2010</v>
      </c>
      <c r="C1915" s="33"/>
      <c r="D1915" s="33"/>
      <c r="E1915" s="33"/>
      <c r="F1915" s="33"/>
      <c r="G1915" s="104">
        <v>1174283.1000000001</v>
      </c>
      <c r="H1915" s="104">
        <v>1186187.46</v>
      </c>
      <c r="I1915" s="104">
        <v>1186187.46</v>
      </c>
      <c r="J1915" s="104">
        <v>1186187.46</v>
      </c>
      <c r="K1915" s="104">
        <v>1186187.46</v>
      </c>
      <c r="L1915" s="104">
        <v>1186187.46</v>
      </c>
      <c r="M1915" s="104">
        <v>1186187.46</v>
      </c>
      <c r="N1915" s="104">
        <v>1186187.46</v>
      </c>
      <c r="O1915" s="104">
        <v>1194947.08</v>
      </c>
      <c r="P1915" s="104">
        <v>1194947.08</v>
      </c>
      <c r="Q1915" s="104">
        <v>1194947.08</v>
      </c>
      <c r="R1915" s="104">
        <v>1194947.08</v>
      </c>
      <c r="S1915" s="104">
        <v>1194947.08</v>
      </c>
    </row>
    <row r="1916" spans="1:19">
      <c r="B1916" s="5">
        <v>2009</v>
      </c>
      <c r="C1916" s="33"/>
      <c r="D1916" s="33"/>
      <c r="E1916" s="33"/>
      <c r="F1916" s="104">
        <v>1253580.4099999999</v>
      </c>
      <c r="G1916" s="104">
        <v>1260155.31</v>
      </c>
      <c r="H1916" s="104">
        <v>1260155.31</v>
      </c>
      <c r="I1916" s="104">
        <v>1260155.31</v>
      </c>
      <c r="J1916" s="104">
        <v>1260155.31</v>
      </c>
      <c r="K1916" s="104">
        <v>1260155.31</v>
      </c>
      <c r="L1916" s="104">
        <v>1260155.31</v>
      </c>
      <c r="M1916" s="104">
        <v>1260155.31</v>
      </c>
      <c r="N1916" s="104">
        <v>1260155.31</v>
      </c>
      <c r="O1916" s="104">
        <v>1254346.71</v>
      </c>
      <c r="P1916" s="104">
        <v>1254346.71</v>
      </c>
      <c r="Q1916" s="104">
        <v>1254346.71</v>
      </c>
      <c r="R1916" s="104">
        <v>1254346.71</v>
      </c>
      <c r="S1916" s="104">
        <v>1254346.71</v>
      </c>
    </row>
    <row r="1917" spans="1:19">
      <c r="B1917" s="5">
        <v>2008</v>
      </c>
      <c r="C1917" s="33"/>
      <c r="D1917" s="33"/>
      <c r="E1917" s="104">
        <v>1723851.46</v>
      </c>
      <c r="F1917" s="104">
        <v>1723878.74</v>
      </c>
      <c r="G1917" s="104">
        <v>1723878.74</v>
      </c>
      <c r="H1917" s="104">
        <v>1723878.74</v>
      </c>
      <c r="I1917" s="104">
        <v>1723878.74</v>
      </c>
      <c r="J1917" s="104">
        <v>1723878.74</v>
      </c>
      <c r="K1917" s="104">
        <v>1723878.74</v>
      </c>
      <c r="L1917" s="104">
        <v>1723878.74</v>
      </c>
      <c r="M1917" s="104">
        <v>1723878.74</v>
      </c>
      <c r="N1917" s="104">
        <v>1723878.74</v>
      </c>
      <c r="O1917" s="104">
        <v>1723878.74</v>
      </c>
      <c r="P1917" s="104">
        <v>1723878.74</v>
      </c>
      <c r="Q1917" s="104">
        <v>1723878.74</v>
      </c>
      <c r="R1917" s="104">
        <v>1723878.74</v>
      </c>
      <c r="S1917" s="104">
        <v>1723878.74</v>
      </c>
    </row>
    <row r="1918" spans="1:19">
      <c r="B1918" s="5">
        <v>2007</v>
      </c>
      <c r="C1918" s="33"/>
      <c r="D1918" s="104">
        <v>1210726.97</v>
      </c>
      <c r="E1918" s="104">
        <v>1210726.97</v>
      </c>
      <c r="F1918" s="104">
        <v>1210726.97</v>
      </c>
      <c r="G1918" s="104">
        <v>1210726.97</v>
      </c>
      <c r="H1918" s="104">
        <v>1210726.97</v>
      </c>
      <c r="I1918" s="104">
        <v>1210726.97</v>
      </c>
      <c r="J1918" s="104">
        <v>1210726.97</v>
      </c>
      <c r="K1918" s="104">
        <v>1210726.97</v>
      </c>
      <c r="L1918" s="104">
        <v>1210726.97</v>
      </c>
      <c r="M1918" s="104">
        <v>1210726.97</v>
      </c>
      <c r="N1918" s="104">
        <v>1210726.97</v>
      </c>
      <c r="O1918" s="104">
        <v>1210726.97</v>
      </c>
      <c r="P1918" s="104">
        <v>1210726.97</v>
      </c>
      <c r="Q1918" s="104">
        <v>1210726.97</v>
      </c>
      <c r="R1918" s="104">
        <v>1210726.97</v>
      </c>
      <c r="S1918" s="104">
        <v>1210726.97</v>
      </c>
    </row>
    <row r="1919" spans="1:19">
      <c r="B1919" s="5">
        <v>2006</v>
      </c>
      <c r="C1919" s="104">
        <v>1366670.97</v>
      </c>
      <c r="D1919" s="104">
        <v>1379202.82</v>
      </c>
      <c r="E1919" s="104">
        <v>1379202.82</v>
      </c>
      <c r="F1919" s="104">
        <v>1379202.82</v>
      </c>
      <c r="G1919" s="104">
        <v>1379202.82</v>
      </c>
      <c r="H1919" s="104">
        <v>1379202.82</v>
      </c>
      <c r="I1919" s="104">
        <v>1379202.82</v>
      </c>
      <c r="J1919" s="104">
        <v>1379202.82</v>
      </c>
      <c r="K1919" s="104">
        <v>1379202.82</v>
      </c>
      <c r="L1919" s="104">
        <v>1379202.82</v>
      </c>
      <c r="M1919" s="104">
        <v>1379202.82</v>
      </c>
      <c r="N1919" s="104">
        <v>1379202.82</v>
      </c>
      <c r="O1919" s="104">
        <v>1379202.79</v>
      </c>
      <c r="P1919" s="104">
        <v>1379202.79</v>
      </c>
      <c r="Q1919" s="104">
        <v>1379202.79</v>
      </c>
      <c r="R1919" s="104">
        <v>1379202.79</v>
      </c>
      <c r="S1919" s="104">
        <v>1379202.79</v>
      </c>
    </row>
    <row r="1920" spans="1:19">
      <c r="B1920" s="5">
        <v>2005</v>
      </c>
      <c r="C1920" s="104">
        <v>1312956.79</v>
      </c>
      <c r="D1920" s="104">
        <v>1312956.79</v>
      </c>
      <c r="E1920" s="104">
        <v>1312956.79</v>
      </c>
      <c r="F1920" s="104">
        <v>1312956.79</v>
      </c>
      <c r="G1920" s="104">
        <v>1312956.79</v>
      </c>
      <c r="H1920" s="104">
        <v>1312956.79</v>
      </c>
      <c r="I1920" s="104">
        <v>1312956.79</v>
      </c>
      <c r="J1920" s="104">
        <v>1312956.79</v>
      </c>
      <c r="K1920" s="104">
        <v>1312956.79</v>
      </c>
      <c r="L1920" s="104">
        <v>1312956.79</v>
      </c>
      <c r="M1920" s="104">
        <v>1312956.79</v>
      </c>
      <c r="N1920" s="104">
        <v>1312956.79</v>
      </c>
      <c r="O1920" s="104">
        <v>1312956.79</v>
      </c>
      <c r="P1920" s="104">
        <v>1312956.79</v>
      </c>
      <c r="Q1920" s="104">
        <v>1312956.79</v>
      </c>
      <c r="R1920" s="104">
        <v>1312956.79</v>
      </c>
      <c r="S1920" s="104">
        <v>1312956.79</v>
      </c>
    </row>
    <row r="1921" spans="2:19">
      <c r="B1921" s="5">
        <v>2004</v>
      </c>
      <c r="C1921" s="104">
        <v>2306229.12</v>
      </c>
      <c r="D1921" s="104">
        <v>2306229.12</v>
      </c>
      <c r="E1921" s="104">
        <v>2306229.12</v>
      </c>
      <c r="F1921" s="104">
        <v>2306229.12</v>
      </c>
      <c r="G1921" s="104">
        <v>2306229.12</v>
      </c>
      <c r="H1921" s="104">
        <v>2306229.12</v>
      </c>
      <c r="I1921" s="104">
        <v>2306229.12</v>
      </c>
      <c r="J1921" s="104">
        <v>2306229.12</v>
      </c>
      <c r="K1921" s="104">
        <v>2306229.12</v>
      </c>
      <c r="L1921" s="104">
        <v>2306229.12</v>
      </c>
      <c r="M1921" s="104">
        <v>2306229.12</v>
      </c>
      <c r="N1921" s="104">
        <v>2306229.12</v>
      </c>
      <c r="O1921" s="104">
        <v>2306229.12</v>
      </c>
      <c r="P1921" s="104">
        <v>2306229.12</v>
      </c>
      <c r="Q1921" s="104">
        <v>2306229.12</v>
      </c>
      <c r="R1921" s="104">
        <v>2306229.12</v>
      </c>
      <c r="S1921" s="104">
        <v>2306229.12</v>
      </c>
    </row>
    <row r="1922" spans="2:19">
      <c r="B1922" s="5">
        <v>2003</v>
      </c>
      <c r="C1922" s="104">
        <v>3213700.47</v>
      </c>
      <c r="D1922" s="104">
        <v>3213700.47</v>
      </c>
      <c r="E1922" s="104">
        <v>3213700.47</v>
      </c>
      <c r="F1922" s="104">
        <v>3213700.47</v>
      </c>
      <c r="G1922" s="104">
        <v>3213700.47</v>
      </c>
      <c r="H1922" s="104">
        <v>3213700.47</v>
      </c>
      <c r="I1922" s="104">
        <v>3213700.47</v>
      </c>
      <c r="J1922" s="104">
        <v>3213700.47</v>
      </c>
      <c r="K1922" s="104">
        <v>3213700.47</v>
      </c>
      <c r="L1922" s="104">
        <v>3213700.47</v>
      </c>
      <c r="M1922" s="104">
        <v>3213700.47</v>
      </c>
      <c r="N1922" s="104">
        <v>3213700.47</v>
      </c>
      <c r="O1922" s="104">
        <v>3213700.47</v>
      </c>
      <c r="P1922" s="104">
        <v>3213700.47</v>
      </c>
      <c r="Q1922" s="104">
        <v>3213700.47</v>
      </c>
      <c r="R1922" s="104">
        <v>3213700.47</v>
      </c>
      <c r="S1922" s="104">
        <v>3213700.47</v>
      </c>
    </row>
    <row r="1923" spans="2:19">
      <c r="B1923" s="5">
        <v>2002</v>
      </c>
      <c r="C1923" s="104">
        <v>2726434.17</v>
      </c>
      <c r="D1923" s="104">
        <v>2726434.17</v>
      </c>
      <c r="E1923" s="104">
        <v>2726434.17</v>
      </c>
      <c r="F1923" s="104">
        <v>2726434.17</v>
      </c>
      <c r="G1923" s="104">
        <v>2726434.17</v>
      </c>
      <c r="H1923" s="104">
        <v>2726434.17</v>
      </c>
      <c r="I1923" s="104">
        <v>2726434.17</v>
      </c>
      <c r="J1923" s="104">
        <v>2726434.17</v>
      </c>
      <c r="K1923" s="104">
        <v>2726434.17</v>
      </c>
      <c r="L1923" s="104">
        <v>2726434.17</v>
      </c>
      <c r="M1923" s="104">
        <v>2726434.17</v>
      </c>
      <c r="N1923" s="104">
        <v>2726434.17</v>
      </c>
      <c r="O1923" s="104">
        <v>2726434.17</v>
      </c>
      <c r="P1923" s="104">
        <v>2726434.17</v>
      </c>
      <c r="Q1923" s="104">
        <v>2726434.17</v>
      </c>
      <c r="R1923" s="104">
        <v>2726434.17</v>
      </c>
      <c r="S1923" s="104">
        <v>2726434.17</v>
      </c>
    </row>
    <row r="1924" spans="2:19">
      <c r="B1924" s="5">
        <v>2001</v>
      </c>
      <c r="C1924" s="104">
        <v>877363.39</v>
      </c>
      <c r="D1924" s="104">
        <v>877363.39</v>
      </c>
      <c r="E1924" s="104">
        <v>877363.39</v>
      </c>
      <c r="F1924" s="104">
        <v>877363.39</v>
      </c>
      <c r="G1924" s="104">
        <v>877363.39</v>
      </c>
      <c r="H1924" s="104">
        <v>877363.39</v>
      </c>
      <c r="I1924" s="104">
        <v>877363.39</v>
      </c>
      <c r="J1924" s="104">
        <v>877363.39</v>
      </c>
      <c r="K1924" s="104">
        <v>877363.39</v>
      </c>
      <c r="L1924" s="104">
        <v>877363.39</v>
      </c>
      <c r="M1924" s="104">
        <v>877363.39</v>
      </c>
      <c r="N1924" s="104">
        <v>877363.39</v>
      </c>
      <c r="O1924" s="104">
        <v>877363.39</v>
      </c>
      <c r="P1924" s="104">
        <v>877363.39</v>
      </c>
      <c r="Q1924" s="104">
        <v>877363.39</v>
      </c>
      <c r="R1924" s="104">
        <v>877363.39</v>
      </c>
      <c r="S1924" s="104">
        <v>877363.39</v>
      </c>
    </row>
    <row r="1925" spans="2:19">
      <c r="B1925" s="5">
        <v>2000</v>
      </c>
      <c r="C1925" s="104">
        <v>3009784.57</v>
      </c>
      <c r="D1925" s="104">
        <v>3027683.52</v>
      </c>
      <c r="E1925" s="104">
        <v>3027683.52</v>
      </c>
      <c r="F1925" s="104">
        <v>3027683.52</v>
      </c>
      <c r="G1925" s="104">
        <v>3027683.52</v>
      </c>
      <c r="H1925" s="104">
        <v>3027683.52</v>
      </c>
      <c r="I1925" s="104">
        <v>3027683.52</v>
      </c>
      <c r="J1925" s="104">
        <v>3027683.52</v>
      </c>
      <c r="K1925" s="104">
        <v>3027683.52</v>
      </c>
      <c r="L1925" s="104">
        <v>3027683.52</v>
      </c>
      <c r="M1925" s="104">
        <v>3027683.52</v>
      </c>
      <c r="N1925" s="104">
        <v>3027683.52</v>
      </c>
      <c r="O1925" s="104">
        <v>3027683.09</v>
      </c>
      <c r="P1925" s="104">
        <v>3027683.09</v>
      </c>
      <c r="Q1925" s="104">
        <v>3027683.09</v>
      </c>
      <c r="R1925" s="104">
        <v>3027683.09</v>
      </c>
      <c r="S1925" s="104">
        <v>3027683.09</v>
      </c>
    </row>
    <row r="1926" spans="2:19">
      <c r="B1926" s="5">
        <v>1999</v>
      </c>
      <c r="C1926" s="104">
        <v>1260694.26</v>
      </c>
      <c r="D1926" s="104">
        <v>1260694.25</v>
      </c>
      <c r="E1926" s="104">
        <v>1260694.25</v>
      </c>
      <c r="F1926" s="104">
        <v>1260694.25</v>
      </c>
      <c r="G1926" s="104">
        <v>1260694.25</v>
      </c>
      <c r="H1926" s="104">
        <v>1260694.25</v>
      </c>
      <c r="I1926" s="104">
        <v>1260694.25</v>
      </c>
      <c r="J1926" s="104">
        <v>1260694.25</v>
      </c>
      <c r="K1926" s="104">
        <v>1260694.25</v>
      </c>
      <c r="L1926" s="104">
        <v>1260694.25</v>
      </c>
      <c r="M1926" s="104">
        <v>1260694.25</v>
      </c>
      <c r="N1926" s="104">
        <v>1260694.25</v>
      </c>
      <c r="O1926" s="104">
        <v>1260694.26</v>
      </c>
      <c r="P1926" s="104">
        <v>1260694.26</v>
      </c>
      <c r="Q1926" s="104">
        <v>1260694.26</v>
      </c>
      <c r="R1926" s="104">
        <v>1260694.26</v>
      </c>
      <c r="S1926" s="104">
        <v>1260694.26</v>
      </c>
    </row>
    <row r="1927" spans="2:19">
      <c r="B1927" s="5">
        <v>1998</v>
      </c>
      <c r="C1927" s="104">
        <v>5312227.57</v>
      </c>
      <c r="D1927" s="104">
        <v>5312227.57</v>
      </c>
      <c r="E1927" s="104">
        <v>5312227.57</v>
      </c>
      <c r="F1927" s="104">
        <v>5312411.6100000003</v>
      </c>
      <c r="G1927" s="104">
        <v>5312411.6100000003</v>
      </c>
      <c r="H1927" s="104">
        <v>5312411.6100000003</v>
      </c>
      <c r="I1927" s="104">
        <v>5312411.6100000003</v>
      </c>
      <c r="J1927" s="104">
        <v>5312411.6100000003</v>
      </c>
      <c r="K1927" s="104">
        <v>5312411.6100000003</v>
      </c>
      <c r="L1927" s="104">
        <v>5312411.6100000003</v>
      </c>
      <c r="M1927" s="104">
        <v>5312411.6100000003</v>
      </c>
      <c r="N1927" s="104">
        <v>5312411.6100000003</v>
      </c>
      <c r="O1927" s="104">
        <v>5312411.18</v>
      </c>
      <c r="P1927" s="104">
        <v>5312411.18</v>
      </c>
      <c r="Q1927" s="104">
        <v>5312411.18</v>
      </c>
      <c r="R1927" s="104">
        <v>5312411.18</v>
      </c>
      <c r="S1927" s="104">
        <v>5312411.1800000006</v>
      </c>
    </row>
    <row r="1928" spans="2:19">
      <c r="B1928" s="5">
        <v>1997</v>
      </c>
      <c r="C1928" s="104">
        <v>2792725.06</v>
      </c>
      <c r="D1928" s="104">
        <v>2731033.15</v>
      </c>
      <c r="E1928" s="104">
        <v>2731033.15</v>
      </c>
      <c r="F1928" s="104">
        <v>2731033.15</v>
      </c>
      <c r="G1928" s="104">
        <v>2731033.15</v>
      </c>
      <c r="H1928" s="104">
        <v>2731033.15</v>
      </c>
      <c r="I1928" s="104">
        <v>2731033.15</v>
      </c>
      <c r="J1928" s="104">
        <v>2731033.15</v>
      </c>
      <c r="K1928" s="104">
        <v>2731033.15</v>
      </c>
      <c r="L1928" s="104">
        <v>2731033.15</v>
      </c>
      <c r="M1928" s="104">
        <v>2731033.15</v>
      </c>
      <c r="N1928" s="104">
        <v>2731033.15</v>
      </c>
      <c r="O1928" s="104">
        <v>2731033.21</v>
      </c>
      <c r="P1928" s="104">
        <v>2731033.21</v>
      </c>
      <c r="Q1928" s="104">
        <v>2731033.21</v>
      </c>
      <c r="R1928" s="104">
        <v>2731033.21</v>
      </c>
      <c r="S1928" s="104">
        <v>2731033.21</v>
      </c>
    </row>
    <row r="1929" spans="2:19">
      <c r="B1929" s="5">
        <v>1996</v>
      </c>
      <c r="C1929" s="104">
        <v>6506336.4100000001</v>
      </c>
      <c r="D1929" s="104">
        <v>6506336.4100000001</v>
      </c>
      <c r="E1929" s="104">
        <v>6506336.4100000001</v>
      </c>
      <c r="F1929" s="104">
        <v>6506336.4100000001</v>
      </c>
      <c r="G1929" s="104">
        <v>6506336.4100000001</v>
      </c>
      <c r="H1929" s="104">
        <v>6506336.4100000001</v>
      </c>
      <c r="I1929" s="104">
        <v>6506336.4100000001</v>
      </c>
      <c r="J1929" s="104">
        <v>6506336.4100000001</v>
      </c>
      <c r="K1929" s="104">
        <v>6506336.4100000001</v>
      </c>
      <c r="L1929" s="104">
        <v>6506336.4100000001</v>
      </c>
      <c r="M1929" s="104">
        <v>6506336.4100000001</v>
      </c>
      <c r="N1929" s="104">
        <v>6506336.4100000001</v>
      </c>
      <c r="O1929" s="104">
        <v>6506336.4100000001</v>
      </c>
      <c r="P1929" s="104">
        <v>6506336.4100000001</v>
      </c>
      <c r="Q1929" s="104">
        <v>6506336.4100000001</v>
      </c>
      <c r="R1929" s="104">
        <v>6506336.4100000001</v>
      </c>
      <c r="S1929" s="104">
        <v>6506336.4100000001</v>
      </c>
    </row>
    <row r="1930" spans="2:19">
      <c r="B1930" s="5">
        <v>1995</v>
      </c>
      <c r="C1930" s="104">
        <v>7065562.2300000004</v>
      </c>
      <c r="D1930" s="104">
        <v>7065562.2300000004</v>
      </c>
      <c r="E1930" s="104">
        <v>7065562.2300000004</v>
      </c>
      <c r="F1930" s="104">
        <v>7065562.2300000004</v>
      </c>
      <c r="G1930" s="104">
        <v>7054111.8499999996</v>
      </c>
      <c r="H1930" s="104">
        <v>7054111.8499999996</v>
      </c>
      <c r="I1930" s="104">
        <v>7032387.2999999998</v>
      </c>
      <c r="J1930" s="104">
        <v>7032387.2999999998</v>
      </c>
      <c r="K1930" s="104">
        <v>7032387.2999999998</v>
      </c>
      <c r="L1930" s="104">
        <v>7032387.2999999998</v>
      </c>
      <c r="M1930" s="104">
        <v>7032387.2999999998</v>
      </c>
      <c r="N1930" s="104">
        <v>7032387.2999999998</v>
      </c>
      <c r="O1930" s="104">
        <v>7032387.5300000003</v>
      </c>
      <c r="P1930" s="104">
        <v>7032387.5300000003</v>
      </c>
      <c r="Q1930" s="104">
        <v>7032387.5300000003</v>
      </c>
      <c r="R1930" s="104">
        <v>7032387.5300000003</v>
      </c>
      <c r="S1930" s="104">
        <v>7032387.5300000003</v>
      </c>
    </row>
    <row r="1931" spans="2:19">
      <c r="B1931" s="5">
        <v>1994</v>
      </c>
      <c r="C1931" s="104">
        <v>303028.38</v>
      </c>
      <c r="D1931" s="104">
        <v>303028.38</v>
      </c>
      <c r="E1931" s="104">
        <v>303028.38</v>
      </c>
      <c r="F1931" s="104">
        <v>303028.38</v>
      </c>
      <c r="G1931" s="104">
        <v>303028.38</v>
      </c>
      <c r="H1931" s="104">
        <v>303028.38</v>
      </c>
      <c r="I1931" s="104">
        <v>303028.38</v>
      </c>
      <c r="J1931" s="104">
        <v>303028.38</v>
      </c>
      <c r="K1931" s="104">
        <v>303028.38</v>
      </c>
      <c r="L1931" s="104">
        <v>303028.38</v>
      </c>
      <c r="M1931" s="104">
        <v>303028.38</v>
      </c>
      <c r="N1931" s="104">
        <v>303028.38</v>
      </c>
      <c r="O1931" s="104">
        <v>303028.38</v>
      </c>
      <c r="P1931" s="104">
        <v>303028.38</v>
      </c>
      <c r="Q1931" s="104">
        <v>303028.38</v>
      </c>
      <c r="R1931" s="104">
        <v>303028.38</v>
      </c>
      <c r="S1931" s="104">
        <v>303028.38</v>
      </c>
    </row>
    <row r="1932" spans="2:19">
      <c r="B1932" s="5">
        <v>1993</v>
      </c>
      <c r="C1932" s="104">
        <v>777996.05</v>
      </c>
      <c r="D1932" s="104">
        <v>777996.05</v>
      </c>
      <c r="E1932" s="104">
        <v>777996.05</v>
      </c>
      <c r="F1932" s="104">
        <v>777996.05</v>
      </c>
      <c r="G1932" s="104">
        <v>777996.05</v>
      </c>
      <c r="H1932" s="104">
        <v>777996.05</v>
      </c>
      <c r="I1932" s="104">
        <v>777996.05</v>
      </c>
      <c r="J1932" s="104">
        <v>777996.05</v>
      </c>
      <c r="K1932" s="104">
        <v>777996.05</v>
      </c>
      <c r="L1932" s="104">
        <v>777996.05</v>
      </c>
      <c r="M1932" s="104">
        <v>777996.05</v>
      </c>
      <c r="N1932" s="104">
        <v>777996.05</v>
      </c>
      <c r="O1932" s="104">
        <v>777996.05</v>
      </c>
      <c r="P1932" s="104">
        <v>777996.05</v>
      </c>
      <c r="Q1932" s="104">
        <v>777996.05</v>
      </c>
      <c r="R1932" s="104">
        <v>777996.05</v>
      </c>
      <c r="S1932" s="104">
        <v>777996.05</v>
      </c>
    </row>
    <row r="1933" spans="2:19">
      <c r="B1933" s="5">
        <v>1992</v>
      </c>
      <c r="C1933" s="104">
        <v>723568.01</v>
      </c>
      <c r="D1933" s="104">
        <v>723568.01</v>
      </c>
      <c r="E1933" s="104">
        <v>723568.01</v>
      </c>
      <c r="F1933" s="104">
        <v>723568.01</v>
      </c>
      <c r="G1933" s="104">
        <v>723568.01</v>
      </c>
      <c r="H1933" s="104">
        <v>723568.01</v>
      </c>
      <c r="I1933" s="104">
        <v>723568.01</v>
      </c>
      <c r="J1933" s="104">
        <v>723568.01</v>
      </c>
      <c r="K1933" s="104">
        <v>723568.01</v>
      </c>
      <c r="L1933" s="104">
        <v>723568.01</v>
      </c>
      <c r="M1933" s="104">
        <v>723568.01</v>
      </c>
      <c r="N1933" s="104">
        <v>723568.01</v>
      </c>
      <c r="O1933" s="104">
        <v>723568.01</v>
      </c>
      <c r="P1933" s="104">
        <v>723568.01</v>
      </c>
      <c r="Q1933" s="104">
        <v>723568.01</v>
      </c>
      <c r="R1933" s="104">
        <v>723568.01</v>
      </c>
      <c r="S1933" s="104">
        <v>723568.01</v>
      </c>
    </row>
    <row r="1934" spans="2:19">
      <c r="B1934" s="5">
        <v>1991</v>
      </c>
      <c r="C1934" s="104">
        <v>231258.85</v>
      </c>
      <c r="D1934" s="104">
        <v>231258.85</v>
      </c>
      <c r="E1934" s="104">
        <v>231258.85</v>
      </c>
      <c r="F1934" s="104">
        <v>231258.85</v>
      </c>
      <c r="G1934" s="104">
        <v>231258.85</v>
      </c>
      <c r="H1934" s="104">
        <v>231258.85</v>
      </c>
      <c r="I1934" s="104">
        <v>231258.85</v>
      </c>
      <c r="J1934" s="104">
        <v>231258.85</v>
      </c>
      <c r="K1934" s="104">
        <v>231258.85</v>
      </c>
      <c r="L1934" s="104">
        <v>231258.85</v>
      </c>
      <c r="M1934" s="104">
        <v>231258.85</v>
      </c>
      <c r="N1934" s="104">
        <v>231258.85</v>
      </c>
      <c r="O1934" s="104">
        <v>231258.85</v>
      </c>
      <c r="P1934" s="104">
        <v>231258.85</v>
      </c>
      <c r="Q1934" s="104">
        <v>231258.85</v>
      </c>
      <c r="R1934" s="104">
        <v>231258.85</v>
      </c>
      <c r="S1934" s="104">
        <v>231258.85</v>
      </c>
    </row>
    <row r="1935" spans="2:19">
      <c r="B1935" s="5">
        <v>1990</v>
      </c>
      <c r="C1935" s="34"/>
      <c r="D1935" s="34"/>
      <c r="E1935" s="34"/>
      <c r="F1935" s="34"/>
      <c r="G1935" s="34"/>
      <c r="H1935" s="34"/>
      <c r="I1935" s="34"/>
      <c r="J1935" s="34"/>
      <c r="K1935" s="34"/>
      <c r="L1935" s="34"/>
      <c r="M1935" s="34"/>
      <c r="N1935" s="34"/>
      <c r="O1935" s="34"/>
      <c r="P1935" s="34"/>
      <c r="Q1935" s="34"/>
      <c r="R1935" s="34"/>
      <c r="S1935" s="34">
        <v>0</v>
      </c>
    </row>
    <row r="1936" spans="2:19">
      <c r="B1936" s="5">
        <v>1989</v>
      </c>
      <c r="C1936" s="34"/>
      <c r="D1936" s="34"/>
      <c r="E1936" s="34"/>
      <c r="F1936" s="34"/>
      <c r="G1936" s="34"/>
      <c r="H1936" s="34"/>
      <c r="I1936" s="34"/>
      <c r="J1936" s="34"/>
      <c r="K1936" s="34"/>
      <c r="L1936" s="34"/>
      <c r="M1936" s="34"/>
      <c r="N1936" s="34"/>
      <c r="O1936" s="34"/>
      <c r="P1936" s="34"/>
      <c r="Q1936" s="34"/>
      <c r="R1936" s="34"/>
      <c r="S1936" s="34">
        <v>0</v>
      </c>
    </row>
    <row r="1937" spans="2:19">
      <c r="B1937" s="5">
        <v>1988</v>
      </c>
      <c r="C1937" s="104">
        <v>48532.34</v>
      </c>
      <c r="D1937" s="104">
        <v>48532.34</v>
      </c>
      <c r="E1937" s="104">
        <v>48532.34</v>
      </c>
      <c r="F1937" s="104">
        <v>48532.34</v>
      </c>
      <c r="G1937" s="104">
        <v>48532.34</v>
      </c>
      <c r="H1937" s="104">
        <v>48532.34</v>
      </c>
      <c r="I1937" s="104">
        <v>48532.34</v>
      </c>
      <c r="J1937" s="104">
        <v>48532.34</v>
      </c>
      <c r="K1937" s="104">
        <v>48532.34</v>
      </c>
      <c r="L1937" s="104">
        <v>48532.34</v>
      </c>
      <c r="M1937" s="104">
        <v>48532.34</v>
      </c>
      <c r="N1937" s="104">
        <v>48532.34</v>
      </c>
      <c r="O1937" s="104">
        <v>48532.34</v>
      </c>
      <c r="P1937" s="104">
        <v>48532.34</v>
      </c>
      <c r="Q1937" s="104">
        <v>48532.34</v>
      </c>
      <c r="R1937" s="104">
        <v>48532.34</v>
      </c>
      <c r="S1937" s="104">
        <v>48532.34</v>
      </c>
    </row>
    <row r="1938" spans="2:19">
      <c r="B1938" s="5">
        <v>1987</v>
      </c>
      <c r="C1938" s="104">
        <v>51426.76</v>
      </c>
      <c r="D1938" s="104">
        <v>51426.76</v>
      </c>
      <c r="E1938" s="104">
        <v>51426.76</v>
      </c>
      <c r="F1938" s="104">
        <v>51426.76</v>
      </c>
      <c r="G1938" s="104">
        <v>51426.76</v>
      </c>
      <c r="H1938" s="104">
        <v>51426.76</v>
      </c>
      <c r="I1938" s="104">
        <v>51426.76</v>
      </c>
      <c r="J1938" s="104">
        <v>51426.76</v>
      </c>
      <c r="K1938" s="104">
        <v>51426.76</v>
      </c>
      <c r="L1938" s="104">
        <v>51426.76</v>
      </c>
      <c r="M1938" s="104">
        <v>51426.76</v>
      </c>
      <c r="N1938" s="104">
        <v>51426.76</v>
      </c>
      <c r="O1938" s="104">
        <v>51426.76</v>
      </c>
      <c r="P1938" s="104">
        <v>51426.76</v>
      </c>
      <c r="Q1938" s="104">
        <v>51426.76</v>
      </c>
      <c r="R1938" s="104">
        <v>51426.76</v>
      </c>
      <c r="S1938" s="104">
        <v>51426.76</v>
      </c>
    </row>
    <row r="1939" spans="2:19">
      <c r="B1939" s="5">
        <v>1986</v>
      </c>
      <c r="C1939" s="104">
        <v>1012527.29</v>
      </c>
      <c r="D1939" s="104">
        <v>1012527.29</v>
      </c>
      <c r="E1939" s="104">
        <v>1012527.29</v>
      </c>
      <c r="F1939" s="104">
        <v>1012527.29</v>
      </c>
      <c r="G1939" s="104">
        <v>1012527.29</v>
      </c>
      <c r="H1939" s="104">
        <v>1012527.29</v>
      </c>
      <c r="I1939" s="104">
        <v>1012527.29</v>
      </c>
      <c r="J1939" s="104">
        <v>1012527.29</v>
      </c>
      <c r="K1939" s="104">
        <v>1012527.29</v>
      </c>
      <c r="L1939" s="104">
        <v>1012527.29</v>
      </c>
      <c r="M1939" s="104">
        <v>1012527.29</v>
      </c>
      <c r="N1939" s="104">
        <v>1012527.29</v>
      </c>
      <c r="O1939" s="104">
        <v>1012527.29</v>
      </c>
      <c r="P1939" s="104">
        <v>1012527.29</v>
      </c>
      <c r="Q1939" s="104">
        <v>1012527.29</v>
      </c>
      <c r="R1939" s="104">
        <v>1012527.29</v>
      </c>
      <c r="S1939" s="104">
        <v>1012527.29</v>
      </c>
    </row>
    <row r="1940" spans="2:19">
      <c r="B1940" s="5">
        <v>1985</v>
      </c>
      <c r="C1940" s="104">
        <v>4686355</v>
      </c>
      <c r="D1940" s="104">
        <v>4686355</v>
      </c>
      <c r="E1940" s="104">
        <v>4686355</v>
      </c>
      <c r="F1940" s="104">
        <v>4686355</v>
      </c>
      <c r="G1940" s="104">
        <v>4686355</v>
      </c>
      <c r="H1940" s="104">
        <v>1429463.94</v>
      </c>
      <c r="I1940" s="104">
        <v>1429463.94</v>
      </c>
      <c r="J1940" s="104">
        <v>1429463.94</v>
      </c>
      <c r="K1940" s="104">
        <v>1429463.94</v>
      </c>
      <c r="L1940" s="104">
        <v>1409233.43</v>
      </c>
      <c r="M1940" s="104">
        <v>1363125.64</v>
      </c>
      <c r="N1940" s="104">
        <v>1332048.6000000001</v>
      </c>
      <c r="O1940" s="104">
        <v>1332048.6000000001</v>
      </c>
      <c r="P1940" s="104">
        <v>1332048.6000000001</v>
      </c>
      <c r="Q1940" s="104">
        <v>1332048.6000000001</v>
      </c>
      <c r="R1940" s="104">
        <v>1332048.6000000001</v>
      </c>
      <c r="S1940" s="104">
        <v>1282763.9200000002</v>
      </c>
    </row>
    <row r="1941" spans="2:19">
      <c r="B1941" s="5">
        <v>1984</v>
      </c>
      <c r="C1941" s="104">
        <v>66658.67</v>
      </c>
      <c r="D1941" s="104">
        <v>66658.67</v>
      </c>
      <c r="E1941" s="104">
        <v>66658.67</v>
      </c>
      <c r="F1941" s="104">
        <v>66658.67</v>
      </c>
      <c r="G1941" s="104">
        <v>66658.67</v>
      </c>
      <c r="H1941" s="104">
        <v>66658.67</v>
      </c>
      <c r="I1941" s="104">
        <v>66658.67</v>
      </c>
      <c r="J1941" s="104">
        <v>66658.67</v>
      </c>
      <c r="K1941" s="104">
        <v>61104.81</v>
      </c>
      <c r="L1941" s="104">
        <v>61104.81</v>
      </c>
      <c r="M1941" s="104">
        <v>61104.81</v>
      </c>
      <c r="N1941" s="104">
        <v>61104.81</v>
      </c>
      <c r="O1941" s="104">
        <v>61104.81</v>
      </c>
      <c r="P1941" s="104">
        <v>61104.81</v>
      </c>
      <c r="Q1941" s="104">
        <v>61104.81</v>
      </c>
      <c r="R1941" s="104">
        <v>61104.81</v>
      </c>
      <c r="S1941" s="104">
        <v>61104.81</v>
      </c>
    </row>
    <row r="1942" spans="2:19">
      <c r="B1942" s="5">
        <v>1983</v>
      </c>
      <c r="C1942" s="104">
        <v>66024.649999999994</v>
      </c>
      <c r="D1942" s="104">
        <v>66024.649999999994</v>
      </c>
      <c r="E1942" s="104">
        <v>66024.649999999994</v>
      </c>
      <c r="F1942" s="104">
        <v>66024.649999999994</v>
      </c>
      <c r="G1942" s="104">
        <v>66024.649999999994</v>
      </c>
      <c r="H1942" s="104">
        <v>66024.649999999994</v>
      </c>
      <c r="I1942" s="104">
        <v>66024.649999999994</v>
      </c>
      <c r="J1942" s="104">
        <v>66024.649999999994</v>
      </c>
      <c r="K1942" s="104">
        <v>66024.649999999994</v>
      </c>
      <c r="L1942" s="104">
        <v>66024.649999999994</v>
      </c>
      <c r="M1942" s="104">
        <v>66024.649999999994</v>
      </c>
      <c r="N1942" s="104">
        <v>66024.649999999994</v>
      </c>
      <c r="O1942" s="104">
        <v>66024.649999999994</v>
      </c>
      <c r="P1942" s="104">
        <v>66024.649999999994</v>
      </c>
      <c r="Q1942" s="104">
        <v>66024.649999999994</v>
      </c>
      <c r="R1942" s="104">
        <v>66024.649999999994</v>
      </c>
      <c r="S1942" s="104">
        <v>66024.649999999994</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104">
        <v>18410.060000000001</v>
      </c>
      <c r="D1946" s="104">
        <v>18410.060000000001</v>
      </c>
      <c r="E1946" s="104">
        <v>18410.060000000001</v>
      </c>
      <c r="F1946" s="104">
        <v>3908.64</v>
      </c>
      <c r="G1946" s="104">
        <v>3528.13</v>
      </c>
      <c r="H1946" s="104">
        <v>3528.13</v>
      </c>
      <c r="I1946" s="104">
        <v>3528.13</v>
      </c>
      <c r="J1946" s="104">
        <v>3528.13</v>
      </c>
      <c r="K1946" s="104">
        <v>3528.13</v>
      </c>
      <c r="L1946" s="104">
        <v>3528.13</v>
      </c>
      <c r="M1946" s="104">
        <v>3528.13</v>
      </c>
      <c r="N1946" s="104">
        <v>3528.13</v>
      </c>
      <c r="O1946" s="104">
        <v>3528.13</v>
      </c>
      <c r="P1946" s="104">
        <v>3528.13</v>
      </c>
      <c r="Q1946" s="104">
        <v>3528.13</v>
      </c>
      <c r="R1946" s="104">
        <v>3528.13</v>
      </c>
      <c r="S1946" s="104">
        <v>3528.13</v>
      </c>
    </row>
    <row r="1947" spans="2:19">
      <c r="B1947" s="5">
        <v>1978</v>
      </c>
      <c r="C1947" s="104">
        <v>71591.62</v>
      </c>
      <c r="D1947" s="104">
        <v>71380.479999999996</v>
      </c>
      <c r="E1947" s="104">
        <v>71380.479999999996</v>
      </c>
      <c r="F1947" s="104">
        <v>71380.479999999996</v>
      </c>
      <c r="G1947" s="104">
        <v>71380.479999999996</v>
      </c>
      <c r="H1947" s="104">
        <v>71380.479999999996</v>
      </c>
      <c r="I1947" s="104">
        <v>71380.479999999996</v>
      </c>
      <c r="J1947" s="104">
        <v>71380.479999999996</v>
      </c>
      <c r="K1947" s="104">
        <v>71380.479999999996</v>
      </c>
      <c r="L1947" s="104">
        <v>71380.479999999996</v>
      </c>
      <c r="M1947" s="104">
        <v>71380.479999999996</v>
      </c>
      <c r="N1947" s="104">
        <v>71380.479999999996</v>
      </c>
      <c r="O1947" s="104">
        <v>71380.479999999996</v>
      </c>
      <c r="P1947" s="104">
        <v>71380.479999999996</v>
      </c>
      <c r="Q1947" s="104">
        <v>71380.479999999996</v>
      </c>
      <c r="R1947" s="104">
        <v>71380.479999999996</v>
      </c>
      <c r="S1947" s="104">
        <v>71380.479999999996</v>
      </c>
    </row>
    <row r="1948" spans="2:19">
      <c r="B1948" s="5">
        <v>1977</v>
      </c>
      <c r="C1948" s="104">
        <v>9293.1200000000008</v>
      </c>
      <c r="D1948" s="104">
        <v>9118.57</v>
      </c>
      <c r="E1948" s="104">
        <v>7276.74</v>
      </c>
      <c r="F1948" s="104">
        <v>7276.74</v>
      </c>
      <c r="G1948" s="104">
        <v>5458.31</v>
      </c>
      <c r="H1948" s="104">
        <v>5151.1400000000003</v>
      </c>
      <c r="I1948" s="104">
        <v>4975.8900000000003</v>
      </c>
      <c r="J1948" s="104">
        <v>4112.82</v>
      </c>
      <c r="K1948" s="104">
        <v>4112.82</v>
      </c>
      <c r="L1948" s="104">
        <v>2821.97</v>
      </c>
      <c r="M1948" s="104">
        <v>1946.64</v>
      </c>
      <c r="N1948" s="104">
        <v>1946.64</v>
      </c>
      <c r="O1948" s="104">
        <v>1946.64</v>
      </c>
      <c r="P1948" s="104">
        <v>1946.64</v>
      </c>
      <c r="Q1948" s="104">
        <v>1946.64</v>
      </c>
      <c r="R1948" s="104">
        <v>1946.64</v>
      </c>
      <c r="S1948" s="104">
        <v>1946.64</v>
      </c>
    </row>
    <row r="1949" spans="2:19">
      <c r="B1949" s="5">
        <v>1976</v>
      </c>
      <c r="C1949" s="34"/>
      <c r="D1949" s="34"/>
      <c r="E1949" s="34"/>
      <c r="F1949" s="34"/>
      <c r="G1949" s="34"/>
      <c r="H1949" s="34"/>
      <c r="I1949" s="34"/>
      <c r="J1949" s="34"/>
      <c r="K1949" s="34"/>
      <c r="L1949" s="34"/>
      <c r="M1949" s="34"/>
      <c r="N1949" s="34"/>
      <c r="O1949" s="34"/>
      <c r="P1949" s="34"/>
      <c r="Q1949" s="34"/>
      <c r="R1949" s="34"/>
      <c r="S1949" s="34">
        <v>0</v>
      </c>
    </row>
    <row r="1950" spans="2:19">
      <c r="B1950" s="5">
        <v>1975</v>
      </c>
      <c r="C1950" s="34"/>
      <c r="D1950" s="34"/>
      <c r="E1950" s="34"/>
      <c r="F1950" s="34"/>
      <c r="G1950" s="34"/>
      <c r="H1950" s="34"/>
      <c r="I1950" s="34"/>
      <c r="J1950" s="34"/>
      <c r="K1950" s="34"/>
      <c r="L1950" s="34"/>
      <c r="M1950" s="34"/>
      <c r="N1950" s="34"/>
      <c r="O1950" s="34"/>
      <c r="P1950" s="34"/>
      <c r="Q1950" s="34"/>
      <c r="R1950" s="34"/>
      <c r="S1950" s="34">
        <v>0</v>
      </c>
    </row>
    <row r="1951" spans="2:19">
      <c r="B1951" s="5">
        <v>1974</v>
      </c>
      <c r="C1951" s="34"/>
      <c r="D1951" s="34"/>
      <c r="E1951" s="34"/>
      <c r="F1951" s="34"/>
      <c r="G1951" s="34"/>
      <c r="H1951" s="34"/>
      <c r="I1951" s="34"/>
      <c r="J1951" s="34"/>
      <c r="K1951" s="34"/>
      <c r="L1951" s="34"/>
      <c r="M1951" s="34"/>
      <c r="N1951" s="34"/>
      <c r="O1951" s="34"/>
      <c r="P1951" s="34"/>
      <c r="Q1951" s="34"/>
      <c r="R1951" s="34"/>
      <c r="S1951" s="34">
        <v>0</v>
      </c>
    </row>
    <row r="1952" spans="2:19">
      <c r="B1952" s="5">
        <v>1973</v>
      </c>
      <c r="C1952" s="34"/>
      <c r="D1952" s="34"/>
      <c r="E1952" s="34"/>
      <c r="F1952" s="34"/>
      <c r="G1952" s="34"/>
      <c r="H1952" s="34"/>
      <c r="I1952" s="34"/>
      <c r="J1952" s="34"/>
      <c r="K1952" s="34"/>
      <c r="L1952" s="34"/>
      <c r="M1952" s="34"/>
      <c r="N1952" s="34"/>
      <c r="O1952" s="34"/>
      <c r="P1952" s="34"/>
      <c r="Q1952" s="34"/>
      <c r="R1952" s="34"/>
      <c r="S1952" s="34">
        <v>0</v>
      </c>
    </row>
    <row r="1953" spans="2:19">
      <c r="B1953" s="5">
        <v>1972</v>
      </c>
      <c r="C1953" s="34"/>
      <c r="D1953" s="34"/>
      <c r="E1953" s="34"/>
      <c r="F1953" s="34"/>
      <c r="G1953" s="34"/>
      <c r="H1953" s="34"/>
      <c r="I1953" s="34"/>
      <c r="J1953" s="34"/>
      <c r="K1953" s="34"/>
      <c r="L1953" s="34"/>
      <c r="M1953" s="34"/>
      <c r="N1953" s="34"/>
      <c r="O1953" s="34"/>
      <c r="P1953" s="34"/>
      <c r="Q1953" s="34"/>
      <c r="R1953" s="34"/>
      <c r="S1953" s="34">
        <v>0</v>
      </c>
    </row>
    <row r="1954" spans="2:19">
      <c r="B1954" s="5">
        <v>1971</v>
      </c>
      <c r="C1954" s="34"/>
      <c r="D1954" s="34"/>
      <c r="E1954" s="34"/>
      <c r="F1954" s="34"/>
      <c r="G1954" s="34"/>
      <c r="H1954" s="34"/>
      <c r="I1954" s="34"/>
      <c r="J1954" s="34"/>
      <c r="K1954" s="34"/>
      <c r="L1954" s="34"/>
      <c r="M1954" s="34"/>
      <c r="N1954" s="34"/>
      <c r="O1954" s="34"/>
      <c r="P1954" s="34"/>
      <c r="Q1954" s="34"/>
      <c r="R1954" s="34"/>
      <c r="S1954" s="34">
        <v>0</v>
      </c>
    </row>
    <row r="1955" spans="2:19">
      <c r="B1955" s="5">
        <v>1970</v>
      </c>
      <c r="C1955" s="34"/>
      <c r="D1955" s="34"/>
      <c r="E1955" s="34"/>
      <c r="F1955" s="34"/>
      <c r="G1955" s="34"/>
      <c r="H1955" s="34"/>
      <c r="I1955" s="34"/>
      <c r="J1955" s="34"/>
      <c r="K1955" s="34"/>
      <c r="L1955" s="34"/>
      <c r="M1955" s="34"/>
      <c r="N1955" s="34"/>
      <c r="O1955" s="34"/>
      <c r="P1955" s="34"/>
      <c r="Q1955" s="34"/>
      <c r="R1955" s="34"/>
      <c r="S1955" s="34">
        <v>0</v>
      </c>
    </row>
    <row r="1956" spans="2:19">
      <c r="B1956" s="5">
        <v>1969</v>
      </c>
      <c r="C1956" s="34"/>
      <c r="D1956" s="34"/>
      <c r="E1956" s="34"/>
      <c r="F1956" s="34"/>
      <c r="G1956" s="34"/>
      <c r="H1956" s="34"/>
      <c r="I1956" s="34"/>
      <c r="J1956" s="34"/>
      <c r="K1956" s="34"/>
      <c r="L1956" s="34"/>
      <c r="M1956" s="34"/>
      <c r="N1956" s="34"/>
      <c r="O1956" s="34"/>
      <c r="P1956" s="34"/>
      <c r="Q1956" s="34"/>
      <c r="R1956" s="34"/>
      <c r="S1956" s="34">
        <v>0</v>
      </c>
    </row>
    <row r="1957" spans="2:19">
      <c r="B1957" s="5">
        <v>1968</v>
      </c>
      <c r="C1957" s="34"/>
      <c r="D1957" s="34"/>
      <c r="E1957" s="34"/>
      <c r="F1957" s="34"/>
      <c r="G1957" s="34"/>
      <c r="H1957" s="34"/>
      <c r="I1957" s="34"/>
      <c r="J1957" s="34"/>
      <c r="K1957" s="34"/>
      <c r="L1957" s="34"/>
      <c r="M1957" s="34"/>
      <c r="N1957" s="34"/>
      <c r="O1957" s="34"/>
      <c r="P1957" s="34"/>
      <c r="Q1957" s="34"/>
      <c r="R1957" s="34"/>
      <c r="S1957" s="34">
        <v>0</v>
      </c>
    </row>
    <row r="1958" spans="2:19">
      <c r="B1958" s="5">
        <v>1967</v>
      </c>
      <c r="C1958" s="34"/>
      <c r="D1958" s="34"/>
      <c r="E1958" s="34"/>
      <c r="F1958" s="34"/>
      <c r="G1958" s="34"/>
      <c r="H1958" s="34"/>
      <c r="I1958" s="34"/>
      <c r="J1958" s="34"/>
      <c r="K1958" s="34"/>
      <c r="L1958" s="34"/>
      <c r="M1958" s="34"/>
      <c r="N1958" s="34"/>
      <c r="O1958" s="34"/>
      <c r="P1958" s="34"/>
      <c r="Q1958" s="34"/>
      <c r="R1958" s="34"/>
      <c r="S1958" s="34">
        <v>0</v>
      </c>
    </row>
    <row r="1959" spans="2:19">
      <c r="B1959" s="5">
        <v>1966</v>
      </c>
      <c r="C1959" s="34"/>
      <c r="D1959" s="34"/>
      <c r="E1959" s="34"/>
      <c r="F1959" s="34"/>
      <c r="G1959" s="34"/>
      <c r="H1959" s="34"/>
      <c r="I1959" s="34"/>
      <c r="J1959" s="34"/>
      <c r="K1959" s="34"/>
      <c r="L1959" s="34"/>
      <c r="M1959" s="34"/>
      <c r="N1959" s="34"/>
      <c r="O1959" s="34"/>
      <c r="P1959" s="34"/>
      <c r="Q1959" s="34"/>
      <c r="R1959" s="34"/>
      <c r="S1959" s="34">
        <v>0</v>
      </c>
    </row>
    <row r="1960" spans="2:19">
      <c r="B1960" s="5">
        <v>1965</v>
      </c>
      <c r="C1960" s="34"/>
      <c r="D1960" s="34"/>
      <c r="E1960" s="34"/>
      <c r="F1960" s="34"/>
      <c r="G1960" s="34"/>
      <c r="H1960" s="34"/>
      <c r="I1960" s="34"/>
      <c r="J1960" s="34"/>
      <c r="K1960" s="34"/>
      <c r="L1960" s="34"/>
      <c r="M1960" s="34"/>
      <c r="N1960" s="34"/>
      <c r="O1960" s="34"/>
      <c r="P1960" s="34"/>
      <c r="Q1960" s="34"/>
      <c r="R1960" s="34"/>
      <c r="S1960" s="34">
        <v>0</v>
      </c>
    </row>
    <row r="1961" spans="2:19">
      <c r="B1961" s="5">
        <v>1964</v>
      </c>
      <c r="C1961" s="34"/>
      <c r="D1961" s="34"/>
      <c r="E1961" s="34"/>
      <c r="F1961" s="34"/>
      <c r="G1961" s="34"/>
      <c r="H1961" s="34"/>
      <c r="I1961" s="34"/>
      <c r="J1961" s="34"/>
      <c r="K1961" s="34"/>
      <c r="L1961" s="34"/>
      <c r="M1961" s="34"/>
      <c r="N1961" s="34"/>
      <c r="O1961" s="34"/>
      <c r="P1961" s="34"/>
      <c r="Q1961" s="34"/>
      <c r="R1961" s="34"/>
      <c r="S1961" s="34">
        <v>0</v>
      </c>
    </row>
    <row r="1962" spans="2:19">
      <c r="B1962" s="5">
        <v>1963</v>
      </c>
      <c r="C1962" s="34"/>
      <c r="D1962" s="34"/>
      <c r="E1962" s="34"/>
      <c r="F1962" s="34"/>
      <c r="G1962" s="34"/>
      <c r="H1962" s="34"/>
      <c r="I1962" s="34"/>
      <c r="J1962" s="34"/>
      <c r="K1962" s="34"/>
      <c r="L1962" s="34"/>
      <c r="M1962" s="34"/>
      <c r="N1962" s="34"/>
      <c r="O1962" s="34"/>
      <c r="P1962" s="34"/>
      <c r="Q1962" s="34"/>
      <c r="R1962" s="34"/>
      <c r="S1962" s="34">
        <v>0</v>
      </c>
    </row>
    <row r="1963" spans="2:19">
      <c r="B1963" s="5">
        <v>1962</v>
      </c>
      <c r="C1963" s="34"/>
      <c r="D1963" s="34"/>
      <c r="E1963" s="34"/>
      <c r="F1963" s="34"/>
      <c r="G1963" s="34"/>
      <c r="H1963" s="34"/>
      <c r="I1963" s="34"/>
      <c r="J1963" s="34"/>
      <c r="K1963" s="34"/>
      <c r="L1963" s="34"/>
      <c r="M1963" s="34"/>
      <c r="N1963" s="34"/>
      <c r="O1963" s="34"/>
      <c r="P1963" s="34"/>
      <c r="Q1963" s="34"/>
      <c r="R1963" s="34"/>
      <c r="S1963" s="34">
        <v>0</v>
      </c>
    </row>
    <row r="1964" spans="2:19">
      <c r="B1964" s="5">
        <v>1961</v>
      </c>
      <c r="C1964" s="34"/>
      <c r="D1964" s="34"/>
      <c r="E1964" s="34"/>
      <c r="F1964" s="34"/>
      <c r="G1964" s="34"/>
      <c r="H1964" s="34"/>
      <c r="I1964" s="34"/>
      <c r="J1964" s="34"/>
      <c r="K1964" s="34"/>
      <c r="L1964" s="34"/>
      <c r="M1964" s="34"/>
      <c r="N1964" s="34"/>
      <c r="O1964" s="34"/>
      <c r="P1964" s="34"/>
      <c r="Q1964" s="34"/>
      <c r="R1964" s="34"/>
      <c r="S1964" s="34">
        <v>0</v>
      </c>
    </row>
    <row r="1965" spans="2:19">
      <c r="B1965" s="5">
        <v>1960</v>
      </c>
      <c r="C1965" s="34"/>
      <c r="D1965" s="34"/>
      <c r="E1965" s="34"/>
      <c r="F1965" s="34"/>
      <c r="G1965" s="34"/>
      <c r="H1965" s="34"/>
      <c r="I1965" s="34"/>
      <c r="J1965" s="34"/>
      <c r="K1965" s="34"/>
      <c r="L1965" s="34"/>
      <c r="M1965" s="34"/>
      <c r="N1965" s="34"/>
      <c r="O1965" s="34"/>
      <c r="P1965" s="34"/>
      <c r="Q1965" s="34"/>
      <c r="R1965" s="34"/>
      <c r="S1965" s="34">
        <v>0</v>
      </c>
    </row>
    <row r="1966" spans="2:19">
      <c r="B1966" s="5">
        <v>1959</v>
      </c>
      <c r="C1966" s="34"/>
      <c r="D1966" s="34"/>
      <c r="E1966" s="34"/>
      <c r="F1966" s="34"/>
      <c r="G1966" s="34"/>
      <c r="H1966" s="34"/>
      <c r="I1966" s="34"/>
      <c r="J1966" s="34"/>
      <c r="K1966" s="34"/>
      <c r="L1966" s="34"/>
      <c r="M1966" s="34"/>
      <c r="N1966" s="34"/>
      <c r="O1966" s="34"/>
      <c r="P1966" s="34"/>
      <c r="Q1966" s="34"/>
      <c r="R1966" s="34"/>
      <c r="S1966" s="34">
        <v>0</v>
      </c>
    </row>
    <row r="1967" spans="2:19">
      <c r="B1967" s="5">
        <v>1958</v>
      </c>
      <c r="C1967" s="34"/>
      <c r="D1967" s="34"/>
      <c r="E1967" s="34"/>
      <c r="F1967" s="34"/>
      <c r="G1967" s="34"/>
      <c r="H1967" s="34"/>
      <c r="I1967" s="34"/>
      <c r="J1967" s="34"/>
      <c r="K1967" s="34"/>
      <c r="L1967" s="34"/>
      <c r="M1967" s="34"/>
      <c r="N1967" s="34"/>
      <c r="O1967" s="34"/>
      <c r="P1967" s="34"/>
      <c r="Q1967" s="34"/>
      <c r="R1967" s="34"/>
      <c r="S1967" s="34">
        <v>0</v>
      </c>
    </row>
    <row r="1968" spans="2:19">
      <c r="B1968" s="5">
        <v>1957</v>
      </c>
      <c r="C1968" s="34"/>
      <c r="D1968" s="34"/>
      <c r="E1968" s="34"/>
      <c r="F1968" s="34"/>
      <c r="G1968" s="34"/>
      <c r="H1968" s="34"/>
      <c r="I1968" s="34"/>
      <c r="J1968" s="34"/>
      <c r="K1968" s="34"/>
      <c r="L1968" s="34"/>
      <c r="M1968" s="34"/>
      <c r="N1968" s="34"/>
      <c r="O1968" s="34"/>
      <c r="P1968" s="34"/>
      <c r="Q1968" s="34"/>
      <c r="R1968" s="34"/>
      <c r="S1968" s="34">
        <v>0</v>
      </c>
    </row>
    <row r="1969" spans="2:19">
      <c r="B1969" s="5">
        <v>1956</v>
      </c>
      <c r="C1969" s="34"/>
      <c r="D1969" s="34"/>
      <c r="E1969" s="34"/>
      <c r="F1969" s="34"/>
      <c r="G1969" s="34"/>
      <c r="H1969" s="34"/>
      <c r="I1969" s="34"/>
      <c r="J1969" s="34"/>
      <c r="K1969" s="34"/>
      <c r="L1969" s="34"/>
      <c r="M1969" s="34"/>
      <c r="N1969" s="34"/>
      <c r="O1969" s="34"/>
      <c r="P1969" s="34"/>
      <c r="Q1969" s="34"/>
      <c r="R1969" s="34"/>
      <c r="S1969" s="34">
        <v>0</v>
      </c>
    </row>
    <row r="1970" spans="2:19">
      <c r="B1970" s="5">
        <v>1955</v>
      </c>
      <c r="C1970" s="34"/>
      <c r="D1970" s="34"/>
      <c r="E1970" s="34"/>
      <c r="F1970" s="34"/>
      <c r="G1970" s="34"/>
      <c r="H1970" s="34"/>
      <c r="I1970" s="34"/>
      <c r="J1970" s="34"/>
      <c r="K1970" s="34"/>
      <c r="L1970" s="34"/>
      <c r="M1970" s="34"/>
      <c r="N1970" s="34"/>
      <c r="O1970" s="34"/>
      <c r="P1970" s="34"/>
      <c r="Q1970" s="34"/>
      <c r="R1970" s="34"/>
      <c r="S1970" s="34">
        <v>0</v>
      </c>
    </row>
    <row r="1971" spans="2:19">
      <c r="B1971" s="5">
        <v>1954</v>
      </c>
      <c r="C1971" s="34"/>
      <c r="D1971" s="34"/>
      <c r="E1971" s="34"/>
      <c r="F1971" s="34"/>
      <c r="G1971" s="34"/>
      <c r="H1971" s="34"/>
      <c r="I1971" s="34"/>
      <c r="J1971" s="34"/>
      <c r="K1971" s="34"/>
      <c r="L1971" s="34"/>
      <c r="M1971" s="34"/>
      <c r="N1971" s="34"/>
      <c r="O1971" s="34"/>
      <c r="P1971" s="34"/>
      <c r="Q1971" s="34"/>
      <c r="R1971" s="34"/>
      <c r="S1971" s="34">
        <v>0</v>
      </c>
    </row>
    <row r="1972" spans="2:19">
      <c r="B1972" s="5">
        <v>1953</v>
      </c>
      <c r="C1972" s="34"/>
      <c r="D1972" s="34"/>
      <c r="E1972" s="34"/>
      <c r="F1972" s="34"/>
      <c r="G1972" s="34"/>
      <c r="H1972" s="34"/>
      <c r="I1972" s="34"/>
      <c r="J1972" s="34"/>
      <c r="K1972" s="34"/>
      <c r="L1972" s="34"/>
      <c r="M1972" s="34"/>
      <c r="N1972" s="34"/>
      <c r="O1972" s="34"/>
      <c r="P1972" s="34"/>
      <c r="Q1972" s="34"/>
      <c r="R1972" s="34"/>
      <c r="S1972" s="34">
        <v>0</v>
      </c>
    </row>
    <row r="1973" spans="2:19">
      <c r="B1973" s="5">
        <v>1952</v>
      </c>
      <c r="C1973" s="34"/>
      <c r="D1973" s="34"/>
      <c r="E1973" s="34"/>
      <c r="F1973" s="34"/>
      <c r="G1973" s="34"/>
      <c r="H1973" s="34"/>
      <c r="I1973" s="34"/>
      <c r="J1973" s="34"/>
      <c r="K1973" s="34"/>
      <c r="L1973" s="34"/>
      <c r="M1973" s="34"/>
      <c r="N1973" s="34"/>
      <c r="O1973" s="34"/>
      <c r="P1973" s="34"/>
      <c r="Q1973" s="34"/>
      <c r="R1973" s="34"/>
      <c r="S1973" s="34">
        <v>0</v>
      </c>
    </row>
    <row r="1974" spans="2:19">
      <c r="B1974" s="5">
        <v>1951</v>
      </c>
      <c r="C1974" s="34"/>
      <c r="D1974" s="34"/>
      <c r="E1974" s="34"/>
      <c r="F1974" s="34"/>
      <c r="G1974" s="34"/>
      <c r="H1974" s="34"/>
      <c r="I1974" s="34"/>
      <c r="J1974" s="34"/>
      <c r="K1974" s="34"/>
      <c r="L1974" s="34"/>
      <c r="M1974" s="34"/>
      <c r="N1974" s="34"/>
      <c r="O1974" s="34"/>
      <c r="P1974" s="34"/>
      <c r="Q1974" s="34"/>
      <c r="R1974" s="34"/>
      <c r="S1974" s="34">
        <v>0</v>
      </c>
    </row>
    <row r="1975" spans="2:19">
      <c r="B1975" s="5">
        <v>1950</v>
      </c>
      <c r="C1975" s="34"/>
      <c r="D1975" s="34"/>
      <c r="E1975" s="34"/>
      <c r="F1975" s="34"/>
      <c r="G1975" s="34"/>
      <c r="H1975" s="34"/>
      <c r="I1975" s="34"/>
      <c r="J1975" s="34"/>
      <c r="K1975" s="34"/>
      <c r="L1975" s="34"/>
      <c r="M1975" s="34"/>
      <c r="N1975" s="34"/>
      <c r="O1975" s="34"/>
      <c r="P1975" s="34"/>
      <c r="Q1975" s="34"/>
      <c r="R1975" s="34"/>
      <c r="S1975" s="34">
        <v>0</v>
      </c>
    </row>
    <row r="1976" spans="2:19">
      <c r="B1976" s="5">
        <v>1949</v>
      </c>
      <c r="C1976" s="34"/>
      <c r="D1976" s="34"/>
      <c r="E1976" s="34"/>
      <c r="F1976" s="34"/>
      <c r="G1976" s="34"/>
      <c r="H1976" s="34"/>
      <c r="I1976" s="34"/>
      <c r="J1976" s="34"/>
      <c r="K1976" s="34"/>
      <c r="L1976" s="34"/>
      <c r="M1976" s="34"/>
      <c r="N1976" s="34"/>
      <c r="O1976" s="34"/>
      <c r="P1976" s="34"/>
      <c r="Q1976" s="34"/>
      <c r="R1976" s="34"/>
      <c r="S1976" s="34">
        <v>0</v>
      </c>
    </row>
    <row r="1977" spans="2:19">
      <c r="B1977" s="5">
        <v>1948</v>
      </c>
      <c r="C1977" s="34"/>
      <c r="D1977" s="34"/>
      <c r="E1977" s="34"/>
      <c r="F1977" s="34"/>
      <c r="G1977" s="34"/>
      <c r="H1977" s="34"/>
      <c r="I1977" s="34"/>
      <c r="J1977" s="34"/>
      <c r="K1977" s="34"/>
      <c r="L1977" s="34"/>
      <c r="M1977" s="34"/>
      <c r="N1977" s="34"/>
      <c r="O1977" s="34"/>
      <c r="P1977" s="34"/>
      <c r="Q1977" s="34"/>
      <c r="R1977" s="34"/>
      <c r="S1977" s="34">
        <v>0</v>
      </c>
    </row>
    <row r="1978" spans="2:19">
      <c r="B1978" s="5">
        <v>1947</v>
      </c>
      <c r="C1978" s="34"/>
      <c r="D1978" s="34"/>
      <c r="E1978" s="34"/>
      <c r="F1978" s="34"/>
      <c r="G1978" s="34"/>
      <c r="H1978" s="34"/>
      <c r="I1978" s="34"/>
      <c r="J1978" s="34"/>
      <c r="K1978" s="34"/>
      <c r="L1978" s="34"/>
      <c r="M1978" s="34"/>
      <c r="N1978" s="34"/>
      <c r="O1978" s="34"/>
      <c r="P1978" s="34"/>
      <c r="Q1978" s="34"/>
      <c r="R1978" s="34"/>
      <c r="S1978" s="34">
        <v>0</v>
      </c>
    </row>
    <row r="1979" spans="2:19">
      <c r="B1979" s="5">
        <v>1946</v>
      </c>
      <c r="C1979" s="34"/>
      <c r="D1979" s="34"/>
      <c r="E1979" s="34"/>
      <c r="F1979" s="34"/>
      <c r="G1979" s="34"/>
      <c r="H1979" s="34"/>
      <c r="I1979" s="34"/>
      <c r="J1979" s="34"/>
      <c r="K1979" s="34"/>
      <c r="L1979" s="34"/>
      <c r="M1979" s="34"/>
      <c r="N1979" s="34"/>
      <c r="O1979" s="34"/>
      <c r="P1979" s="34"/>
      <c r="Q1979" s="34"/>
      <c r="R1979" s="34"/>
      <c r="S1979" s="34">
        <v>0</v>
      </c>
    </row>
    <row r="1980" spans="2:19">
      <c r="B1980" s="5">
        <v>1945</v>
      </c>
      <c r="C1980" s="34"/>
      <c r="D1980" s="34"/>
      <c r="E1980" s="34"/>
      <c r="F1980" s="34"/>
      <c r="G1980" s="34"/>
      <c r="H1980" s="34"/>
      <c r="I1980" s="34"/>
      <c r="J1980" s="34"/>
      <c r="K1980" s="34"/>
      <c r="L1980" s="34"/>
      <c r="M1980" s="34"/>
      <c r="N1980" s="34"/>
      <c r="O1980" s="34"/>
      <c r="P1980" s="34"/>
      <c r="Q1980" s="34"/>
      <c r="R1980" s="34"/>
      <c r="S1980" s="34">
        <v>0</v>
      </c>
    </row>
    <row r="1981" spans="2:19">
      <c r="B1981" s="5">
        <v>1944</v>
      </c>
      <c r="C1981" s="34"/>
      <c r="D1981" s="34"/>
      <c r="E1981" s="34"/>
      <c r="F1981" s="34"/>
      <c r="G1981" s="34"/>
      <c r="H1981" s="34"/>
      <c r="I1981" s="34"/>
      <c r="J1981" s="34"/>
      <c r="K1981" s="34"/>
      <c r="L1981" s="34"/>
      <c r="M1981" s="34"/>
      <c r="N1981" s="34"/>
      <c r="O1981" s="34"/>
      <c r="P1981" s="34"/>
      <c r="Q1981" s="34"/>
      <c r="R1981" s="34"/>
      <c r="S1981" s="34">
        <v>0</v>
      </c>
    </row>
    <row r="1982" spans="2:19">
      <c r="B1982" s="5">
        <v>1943</v>
      </c>
      <c r="C1982" s="34"/>
      <c r="D1982" s="34"/>
      <c r="E1982" s="34"/>
      <c r="F1982" s="34"/>
      <c r="G1982" s="34"/>
      <c r="H1982" s="34"/>
      <c r="I1982" s="34"/>
      <c r="J1982" s="34"/>
      <c r="K1982" s="34"/>
      <c r="L1982" s="34"/>
      <c r="M1982" s="34"/>
      <c r="N1982" s="34"/>
      <c r="O1982" s="34"/>
      <c r="P1982" s="34"/>
      <c r="Q1982" s="34"/>
      <c r="R1982" s="34"/>
      <c r="S1982" s="34">
        <v>0</v>
      </c>
    </row>
    <row r="1983" spans="2:19">
      <c r="B1983" s="5">
        <v>1942</v>
      </c>
      <c r="C1983" s="34"/>
      <c r="D1983" s="34"/>
      <c r="E1983" s="34"/>
      <c r="F1983" s="34"/>
      <c r="G1983" s="34"/>
      <c r="H1983" s="34"/>
      <c r="I1983" s="34"/>
      <c r="J1983" s="34"/>
      <c r="K1983" s="34"/>
      <c r="L1983" s="34"/>
      <c r="M1983" s="34"/>
      <c r="N1983" s="34"/>
      <c r="O1983" s="34"/>
      <c r="P1983" s="34"/>
      <c r="Q1983" s="34"/>
      <c r="R1983" s="34"/>
      <c r="S1983" s="34">
        <v>0</v>
      </c>
    </row>
    <row r="1984" spans="2:19">
      <c r="B1984" s="5">
        <v>1941</v>
      </c>
      <c r="C1984" s="34"/>
      <c r="D1984" s="34"/>
      <c r="E1984" s="34"/>
      <c r="F1984" s="34"/>
      <c r="G1984" s="34"/>
      <c r="H1984" s="34"/>
      <c r="I1984" s="34"/>
      <c r="J1984" s="34"/>
      <c r="K1984" s="34"/>
      <c r="L1984" s="34"/>
      <c r="M1984" s="34"/>
      <c r="N1984" s="34"/>
      <c r="O1984" s="34"/>
      <c r="P1984" s="34"/>
      <c r="Q1984" s="34"/>
      <c r="R1984" s="34"/>
      <c r="S1984" s="34">
        <v>0</v>
      </c>
    </row>
    <row r="1985" spans="1:19">
      <c r="B1985" s="5">
        <v>1940</v>
      </c>
      <c r="C1985" s="34"/>
      <c r="D1985" s="34"/>
      <c r="E1985" s="34"/>
      <c r="F1985" s="34"/>
      <c r="G1985" s="34"/>
      <c r="H1985" s="34"/>
      <c r="I1985" s="34"/>
      <c r="J1985" s="34"/>
      <c r="K1985" s="34"/>
      <c r="L1985" s="34"/>
      <c r="M1985" s="34"/>
      <c r="N1985" s="34"/>
      <c r="O1985" s="34"/>
      <c r="P1985" s="34"/>
      <c r="Q1985" s="34"/>
      <c r="R1985" s="34"/>
      <c r="S1985" s="34">
        <v>0</v>
      </c>
    </row>
    <row r="1986" spans="1:19">
      <c r="B1986" s="5">
        <v>1939</v>
      </c>
      <c r="C1986" s="34"/>
      <c r="D1986" s="34"/>
      <c r="E1986" s="34"/>
      <c r="F1986" s="34"/>
      <c r="G1986" s="34"/>
      <c r="H1986" s="34"/>
      <c r="I1986" s="34"/>
      <c r="J1986" s="34"/>
      <c r="K1986" s="34"/>
      <c r="L1986" s="34"/>
      <c r="M1986" s="34"/>
      <c r="N1986" s="34"/>
      <c r="O1986" s="34"/>
      <c r="P1986" s="34"/>
      <c r="Q1986" s="34"/>
      <c r="R1986" s="34"/>
      <c r="S1986" s="34">
        <v>0</v>
      </c>
    </row>
    <row r="1987" spans="1:19">
      <c r="B1987" s="5">
        <v>1938</v>
      </c>
      <c r="C1987" s="34"/>
      <c r="D1987" s="34"/>
      <c r="E1987" s="34"/>
      <c r="F1987" s="34"/>
      <c r="G1987" s="34"/>
      <c r="H1987" s="34"/>
      <c r="I1987" s="34"/>
      <c r="J1987" s="34"/>
      <c r="K1987" s="34"/>
      <c r="L1987" s="34"/>
      <c r="M1987" s="34"/>
      <c r="N1987" s="34"/>
      <c r="O1987" s="34"/>
      <c r="P1987" s="34"/>
      <c r="Q1987" s="34"/>
      <c r="R1987" s="34"/>
      <c r="S1987" s="34">
        <v>0</v>
      </c>
    </row>
    <row r="1988" spans="1:19">
      <c r="B1988" s="5">
        <v>1937</v>
      </c>
      <c r="C1988" s="34"/>
      <c r="D1988" s="34"/>
      <c r="E1988" s="34"/>
      <c r="F1988" s="34"/>
      <c r="G1988" s="34"/>
      <c r="H1988" s="34"/>
      <c r="I1988" s="34"/>
      <c r="J1988" s="34"/>
      <c r="K1988" s="34"/>
      <c r="L1988" s="34"/>
      <c r="M1988" s="34"/>
      <c r="N1988" s="34"/>
      <c r="O1988" s="34"/>
      <c r="P1988" s="34"/>
      <c r="Q1988" s="34"/>
      <c r="R1988" s="34"/>
      <c r="S1988" s="34">
        <v>0</v>
      </c>
    </row>
    <row r="1989" spans="1:19">
      <c r="B1989" s="5">
        <v>1936</v>
      </c>
      <c r="C1989" s="34"/>
      <c r="D1989" s="34"/>
      <c r="E1989" s="34"/>
      <c r="F1989" s="34"/>
      <c r="G1989" s="34"/>
      <c r="H1989" s="34"/>
      <c r="I1989" s="34"/>
      <c r="J1989" s="34"/>
      <c r="K1989" s="34"/>
      <c r="L1989" s="34"/>
      <c r="M1989" s="34"/>
      <c r="N1989" s="34"/>
      <c r="O1989" s="34"/>
      <c r="P1989" s="34"/>
      <c r="Q1989" s="34"/>
      <c r="R1989" s="34"/>
      <c r="S1989" s="34">
        <v>0</v>
      </c>
    </row>
    <row r="1990" spans="1:19">
      <c r="B1990" s="5">
        <v>1935</v>
      </c>
      <c r="C1990" s="34"/>
      <c r="D1990" s="34"/>
      <c r="E1990" s="34"/>
      <c r="F1990" s="34"/>
      <c r="G1990" s="34"/>
      <c r="H1990" s="34"/>
      <c r="I1990" s="34"/>
      <c r="J1990" s="34"/>
      <c r="K1990" s="34"/>
      <c r="L1990" s="34"/>
      <c r="M1990" s="34"/>
      <c r="N1990" s="34"/>
      <c r="O1990" s="34"/>
      <c r="P1990" s="34"/>
      <c r="Q1990" s="34"/>
      <c r="R1990" s="34"/>
      <c r="S1990" s="34">
        <v>0</v>
      </c>
    </row>
    <row r="1991" spans="1:19">
      <c r="B1991" s="5">
        <v>1934</v>
      </c>
      <c r="C1991" s="34"/>
      <c r="D1991" s="34"/>
      <c r="E1991" s="34"/>
      <c r="F1991" s="34"/>
      <c r="G1991" s="34"/>
      <c r="H1991" s="34"/>
      <c r="I1991" s="34"/>
      <c r="J1991" s="34"/>
      <c r="K1991" s="34"/>
      <c r="L1991" s="34"/>
      <c r="M1991" s="34"/>
      <c r="N1991" s="34"/>
      <c r="O1991" s="34"/>
      <c r="P1991" s="34"/>
      <c r="Q1991" s="34"/>
      <c r="R1991" s="34"/>
      <c r="S1991" s="34">
        <v>0</v>
      </c>
    </row>
    <row r="1992" spans="1:19">
      <c r="B1992" s="5">
        <v>1933</v>
      </c>
      <c r="C1992" s="34"/>
      <c r="D1992" s="34"/>
      <c r="E1992" s="34"/>
      <c r="F1992" s="34"/>
      <c r="G1992" s="34"/>
      <c r="H1992" s="34"/>
      <c r="I1992" s="34"/>
      <c r="J1992" s="34"/>
      <c r="K1992" s="34"/>
      <c r="L1992" s="34"/>
      <c r="M1992" s="34"/>
      <c r="N1992" s="34"/>
      <c r="O1992" s="34"/>
      <c r="P1992" s="34"/>
      <c r="Q1992" s="34"/>
      <c r="R1992" s="34"/>
      <c r="S1992" s="34">
        <v>0</v>
      </c>
    </row>
    <row r="1993" spans="1:19">
      <c r="B1993" s="5">
        <v>1932</v>
      </c>
      <c r="C1993" s="34"/>
      <c r="D1993" s="34"/>
      <c r="E1993" s="34"/>
      <c r="F1993" s="34"/>
      <c r="G1993" s="34"/>
      <c r="H1993" s="34"/>
      <c r="I1993" s="34"/>
      <c r="J1993" s="34"/>
      <c r="K1993" s="34"/>
      <c r="L1993" s="34"/>
      <c r="M1993" s="34"/>
      <c r="N1993" s="34"/>
      <c r="O1993" s="34"/>
      <c r="P1993" s="34"/>
      <c r="Q1993" s="34"/>
      <c r="R1993" s="34"/>
      <c r="S1993" s="34">
        <v>0</v>
      </c>
    </row>
    <row r="1994" spans="1:19">
      <c r="B1994" s="5">
        <v>1931</v>
      </c>
      <c r="C1994" s="34"/>
      <c r="D1994" s="34"/>
      <c r="E1994" s="34"/>
      <c r="F1994" s="34"/>
      <c r="G1994" s="34"/>
      <c r="H1994" s="34"/>
      <c r="I1994" s="34"/>
      <c r="J1994" s="34"/>
      <c r="K1994" s="34"/>
      <c r="L1994" s="34"/>
      <c r="M1994" s="34"/>
      <c r="N1994" s="34"/>
      <c r="O1994" s="34"/>
      <c r="P1994" s="34"/>
      <c r="Q1994" s="34"/>
      <c r="R1994" s="34"/>
      <c r="S1994" s="34">
        <v>0</v>
      </c>
    </row>
    <row r="1995" spans="1:19">
      <c r="B1995" s="5">
        <v>1930</v>
      </c>
      <c r="C1995" s="34"/>
      <c r="D1995" s="34"/>
      <c r="E1995" s="34"/>
      <c r="F1995" s="34"/>
      <c r="G1995" s="34"/>
      <c r="H1995" s="34"/>
      <c r="I1995" s="34"/>
      <c r="J1995" s="34"/>
      <c r="K1995" s="34"/>
      <c r="L1995" s="34"/>
      <c r="M1995" s="34"/>
      <c r="N1995" s="34"/>
      <c r="O1995" s="34"/>
      <c r="P1995" s="34"/>
      <c r="Q1995" s="34"/>
      <c r="R1995" s="34"/>
      <c r="S1995" s="34">
        <v>0</v>
      </c>
    </row>
    <row r="1996" spans="1:19">
      <c r="A1996" s="63" t="s">
        <v>203</v>
      </c>
      <c r="B1996" s="6" t="s">
        <v>183</v>
      </c>
      <c r="C1996" s="7">
        <f t="shared" ref="C1996" si="305">SUM(C1903:C1995)</f>
        <v>45817355.810000002</v>
      </c>
      <c r="D1996" s="7">
        <f t="shared" ref="D1996" si="306">SUM(D1903:D1995)</f>
        <v>46996435.969999999</v>
      </c>
      <c r="E1996" s="7">
        <f t="shared" ref="E1996" si="307">SUM(E1903:E1995)</f>
        <v>48718445.600000009</v>
      </c>
      <c r="F1996" s="7">
        <f t="shared" ref="F1996" si="308">SUM(F1903:F1995)</f>
        <v>49957735.909999996</v>
      </c>
      <c r="G1996" s="7">
        <f t="shared" ref="G1996" si="309">SUM(G1903:G1995)</f>
        <v>51124944.590000004</v>
      </c>
      <c r="H1996" s="7">
        <f t="shared" ref="H1996" si="310">SUM(H1903:H1995)</f>
        <v>48943258.149999999</v>
      </c>
      <c r="I1996" s="7">
        <f t="shared" ref="I1996" si="311">SUM(I1903:I1995)</f>
        <v>49319332.799999997</v>
      </c>
      <c r="J1996" s="7">
        <f t="shared" ref="J1996" si="312">SUM(J1903:J1995)</f>
        <v>50357185.68999999</v>
      </c>
      <c r="K1996" s="7">
        <f t="shared" ref="K1996" si="313">SUM(K1903:K1995)</f>
        <v>50918153.659999996</v>
      </c>
      <c r="L1996" s="7">
        <f t="shared" ref="L1996" si="314">SUM(L1903:L1995)</f>
        <v>51971621.399999999</v>
      </c>
      <c r="M1996" s="7">
        <f t="shared" ref="M1996" si="315">SUM(M1903:M1995)</f>
        <v>53764239.700000003</v>
      </c>
      <c r="N1996" s="7">
        <f t="shared" ref="N1996" si="316">SUM(N1903:N1995)</f>
        <v>54647247.270000003</v>
      </c>
      <c r="O1996" s="7">
        <f t="shared" ref="O1996" si="317">SUM(O1903:O1995)</f>
        <v>55576587.030000009</v>
      </c>
      <c r="P1996" s="7">
        <f t="shared" ref="P1996" si="318">SUM(P1903:P1995)</f>
        <v>57976864.480000012</v>
      </c>
      <c r="Q1996" s="7">
        <f t="shared" ref="Q1996" si="319">SUM(Q1903:Q1995)</f>
        <v>60166545.57</v>
      </c>
      <c r="R1996" s="7">
        <f t="shared" ref="R1996" si="320">SUM(R1903:R1995)</f>
        <v>61704078.460000001</v>
      </c>
      <c r="S1996" s="7">
        <f>SUM(S1903:S1995)</f>
        <v>63247614.329999998</v>
      </c>
    </row>
    <row r="1997" spans="1:19">
      <c r="A1997" s="64"/>
      <c r="B1997" s="6"/>
      <c r="C1997" s="7"/>
      <c r="D1997" s="7"/>
      <c r="E1997" s="7"/>
      <c r="F1997" s="7"/>
      <c r="G1997" s="7"/>
      <c r="H1997" s="7"/>
      <c r="I1997" s="7"/>
      <c r="J1997" s="7"/>
      <c r="K1997" s="7"/>
      <c r="L1997" s="7"/>
      <c r="M1997" s="9"/>
      <c r="N1997" s="9"/>
      <c r="O1997" s="9"/>
      <c r="P1997" s="9"/>
      <c r="Q1997" s="9"/>
      <c r="R1997" s="9"/>
      <c r="S1997" s="9"/>
    </row>
    <row r="1998" spans="1:19">
      <c r="A1998" s="70" t="s">
        <v>204</v>
      </c>
      <c r="B1998" s="69">
        <v>2022</v>
      </c>
      <c r="C1998" s="33"/>
      <c r="D1998" s="33"/>
      <c r="E1998" s="33"/>
      <c r="F1998" s="33"/>
      <c r="G1998" s="33"/>
      <c r="H1998" s="33"/>
      <c r="I1998" s="33"/>
      <c r="J1998" s="33"/>
      <c r="K1998" s="33"/>
      <c r="L1998" s="33"/>
      <c r="M1998" s="33"/>
      <c r="N1998" s="33"/>
      <c r="O1998" s="33"/>
      <c r="P1998" s="33"/>
      <c r="Q1998" s="33"/>
      <c r="R1998" s="62"/>
      <c r="S1998" s="34">
        <v>477775.70000000013</v>
      </c>
    </row>
    <row r="1999" spans="1:19">
      <c r="A1999" s="35"/>
      <c r="B1999" s="5">
        <v>2021</v>
      </c>
      <c r="C1999" s="33"/>
      <c r="D1999" s="33"/>
      <c r="E1999" s="33"/>
      <c r="F1999" s="33"/>
      <c r="G1999" s="33"/>
      <c r="H1999" s="33"/>
      <c r="I1999" s="33"/>
      <c r="J1999" s="33"/>
      <c r="K1999" s="33"/>
      <c r="L1999" s="33"/>
      <c r="M1999" s="33"/>
      <c r="N1999" s="33"/>
      <c r="O1999" s="33"/>
      <c r="P1999" s="33"/>
      <c r="Q1999" s="33"/>
      <c r="R1999" s="104">
        <v>746873.01</v>
      </c>
      <c r="S1999" s="104">
        <v>746873.01</v>
      </c>
    </row>
    <row r="2000" spans="1:19">
      <c r="B2000" s="5">
        <v>2020</v>
      </c>
      <c r="C2000" s="33"/>
      <c r="D2000" s="33"/>
      <c r="E2000" s="33"/>
      <c r="F2000" s="33"/>
      <c r="G2000" s="33"/>
      <c r="H2000" s="33"/>
      <c r="I2000" s="33"/>
      <c r="J2000" s="33"/>
      <c r="K2000" s="33"/>
      <c r="L2000" s="33"/>
      <c r="M2000" s="33"/>
      <c r="N2000" s="33"/>
      <c r="O2000" s="33"/>
      <c r="P2000" s="33"/>
      <c r="Q2000" s="104">
        <v>1310790.33</v>
      </c>
      <c r="R2000" s="104">
        <v>1310790.33</v>
      </c>
      <c r="S2000" s="104">
        <v>1291858.8700000003</v>
      </c>
    </row>
    <row r="2001" spans="1:19">
      <c r="A2001" s="37"/>
      <c r="B2001" s="5">
        <v>2019</v>
      </c>
      <c r="C2001" s="33"/>
      <c r="D2001" s="33"/>
      <c r="E2001" s="33"/>
      <c r="F2001" s="33"/>
      <c r="G2001" s="33"/>
      <c r="H2001" s="33"/>
      <c r="I2001" s="33"/>
      <c r="J2001" s="33"/>
      <c r="K2001" s="33"/>
      <c r="L2001" s="33"/>
      <c r="M2001" s="33"/>
      <c r="N2001" s="33"/>
      <c r="O2001" s="105"/>
      <c r="P2001" s="104">
        <v>717676.85</v>
      </c>
      <c r="Q2001" s="104">
        <v>717676.85</v>
      </c>
      <c r="R2001" s="104">
        <v>717676.85</v>
      </c>
      <c r="S2001" s="104">
        <v>717676.85000000009</v>
      </c>
    </row>
    <row r="2002" spans="1:19">
      <c r="A2002" s="37"/>
      <c r="B2002" s="5">
        <v>2018</v>
      </c>
      <c r="C2002" s="33"/>
      <c r="D2002" s="33"/>
      <c r="E2002" s="33"/>
      <c r="F2002" s="33"/>
      <c r="G2002" s="33"/>
      <c r="H2002" s="33"/>
      <c r="I2002" s="33"/>
      <c r="J2002" s="33"/>
      <c r="K2002" s="33"/>
      <c r="L2002" s="33"/>
      <c r="M2002" s="33"/>
      <c r="N2002" s="33"/>
      <c r="O2002" s="104">
        <v>1622854.59</v>
      </c>
      <c r="P2002" s="104">
        <v>1622854.59</v>
      </c>
      <c r="Q2002" s="104">
        <v>1622854.59</v>
      </c>
      <c r="R2002" s="104">
        <v>1622854.59</v>
      </c>
      <c r="S2002" s="104">
        <v>1622854.5899999994</v>
      </c>
    </row>
    <row r="2003" spans="1:19">
      <c r="A2003" s="37"/>
      <c r="B2003" s="5">
        <v>2017</v>
      </c>
      <c r="C2003" s="33"/>
      <c r="D2003" s="33"/>
      <c r="E2003" s="33"/>
      <c r="F2003" s="33"/>
      <c r="G2003" s="33"/>
      <c r="H2003" s="33"/>
      <c r="I2003" s="33"/>
      <c r="J2003" s="33"/>
      <c r="K2003" s="33"/>
      <c r="L2003" s="33"/>
      <c r="M2003" s="33"/>
      <c r="N2003" s="104">
        <v>463469.02</v>
      </c>
      <c r="O2003" s="104">
        <v>463469.02</v>
      </c>
      <c r="P2003" s="104">
        <v>463469.02</v>
      </c>
      <c r="Q2003" s="104">
        <v>463469.02</v>
      </c>
      <c r="R2003" s="104">
        <v>463469.02</v>
      </c>
      <c r="S2003" s="104">
        <v>463469.02</v>
      </c>
    </row>
    <row r="2004" spans="1:19">
      <c r="B2004" s="5">
        <v>2016</v>
      </c>
      <c r="C2004" s="33"/>
      <c r="D2004" s="33"/>
      <c r="E2004" s="33"/>
      <c r="F2004" s="33"/>
      <c r="G2004" s="33"/>
      <c r="H2004" s="33"/>
      <c r="I2004" s="33"/>
      <c r="J2004" s="33"/>
      <c r="K2004" s="33"/>
      <c r="L2004" s="33"/>
      <c r="M2004" s="104">
        <v>450430.71999999997</v>
      </c>
      <c r="N2004" s="104">
        <v>448465.41</v>
      </c>
      <c r="O2004" s="104">
        <v>450430.71999999997</v>
      </c>
      <c r="P2004" s="104">
        <v>450430.71999999997</v>
      </c>
      <c r="Q2004" s="104">
        <v>450430.71999999997</v>
      </c>
      <c r="R2004" s="104">
        <v>450430.71999999997</v>
      </c>
      <c r="S2004" s="104">
        <v>450430.71999999997</v>
      </c>
    </row>
    <row r="2005" spans="1:19">
      <c r="B2005" s="5">
        <v>2015</v>
      </c>
      <c r="C2005" s="33"/>
      <c r="D2005" s="33"/>
      <c r="E2005" s="33"/>
      <c r="F2005" s="33"/>
      <c r="G2005" s="33"/>
      <c r="H2005" s="33"/>
      <c r="I2005" s="33"/>
      <c r="J2005" s="33"/>
      <c r="K2005" s="33"/>
      <c r="L2005" s="104">
        <v>413961.91</v>
      </c>
      <c r="M2005" s="104">
        <v>429793.52</v>
      </c>
      <c r="N2005" s="104">
        <v>431893.52</v>
      </c>
      <c r="O2005" s="104">
        <v>429793.52</v>
      </c>
      <c r="P2005" s="104">
        <v>429793.52</v>
      </c>
      <c r="Q2005" s="104">
        <v>429793.52</v>
      </c>
      <c r="R2005" s="104">
        <v>429793.52</v>
      </c>
      <c r="S2005" s="104">
        <v>429793.52</v>
      </c>
    </row>
    <row r="2006" spans="1:19">
      <c r="B2006" s="5">
        <v>2014</v>
      </c>
      <c r="C2006" s="33"/>
      <c r="D2006" s="33"/>
      <c r="E2006" s="33"/>
      <c r="F2006" s="33"/>
      <c r="G2006" s="33"/>
      <c r="H2006" s="33"/>
      <c r="I2006" s="33"/>
      <c r="J2006" s="33"/>
      <c r="K2006" s="104">
        <v>221005.21</v>
      </c>
      <c r="L2006" s="104">
        <v>219930.82</v>
      </c>
      <c r="M2006" s="104">
        <v>219668.58</v>
      </c>
      <c r="N2006" s="104">
        <v>219668.58</v>
      </c>
      <c r="O2006" s="104">
        <v>219668.58</v>
      </c>
      <c r="P2006" s="104">
        <v>219668.58</v>
      </c>
      <c r="Q2006" s="104">
        <v>219668.58</v>
      </c>
      <c r="R2006" s="104">
        <v>219668.58</v>
      </c>
      <c r="S2006" s="104">
        <v>219668.58</v>
      </c>
    </row>
    <row r="2007" spans="1:19">
      <c r="B2007" s="5">
        <v>2013</v>
      </c>
      <c r="C2007" s="33"/>
      <c r="D2007" s="33"/>
      <c r="E2007" s="33"/>
      <c r="F2007" s="33"/>
      <c r="G2007" s="33"/>
      <c r="H2007" s="33"/>
      <c r="I2007" s="33"/>
      <c r="J2007" s="104">
        <v>765274.84</v>
      </c>
      <c r="K2007" s="104">
        <v>769004</v>
      </c>
      <c r="L2007" s="104">
        <v>775976</v>
      </c>
      <c r="M2007" s="104">
        <v>780581.53</v>
      </c>
      <c r="N2007" s="104">
        <v>789966.06</v>
      </c>
      <c r="O2007" s="104">
        <v>780581.53</v>
      </c>
      <c r="P2007" s="104">
        <v>780581.53</v>
      </c>
      <c r="Q2007" s="104">
        <v>780581.53</v>
      </c>
      <c r="R2007" s="104">
        <v>780581.53</v>
      </c>
      <c r="S2007" s="104">
        <v>780581.52999999991</v>
      </c>
    </row>
    <row r="2008" spans="1:19">
      <c r="B2008" s="5">
        <v>2012</v>
      </c>
      <c r="C2008" s="33"/>
      <c r="D2008" s="33"/>
      <c r="E2008" s="33"/>
      <c r="F2008" s="33"/>
      <c r="G2008" s="33"/>
      <c r="H2008" s="33"/>
      <c r="I2008" s="104">
        <v>693494.59</v>
      </c>
      <c r="J2008" s="104">
        <v>694190.86</v>
      </c>
      <c r="K2008" s="104">
        <v>698957.88</v>
      </c>
      <c r="L2008" s="104">
        <v>698957.88</v>
      </c>
      <c r="M2008" s="104">
        <v>698957.88</v>
      </c>
      <c r="N2008" s="104">
        <v>698957.88</v>
      </c>
      <c r="O2008" s="104">
        <v>698261.61</v>
      </c>
      <c r="P2008" s="104">
        <v>698261.61</v>
      </c>
      <c r="Q2008" s="104">
        <v>698261.61</v>
      </c>
      <c r="R2008" s="104">
        <v>698261.61</v>
      </c>
      <c r="S2008" s="104">
        <v>698261.61</v>
      </c>
    </row>
    <row r="2009" spans="1:19">
      <c r="B2009" s="5">
        <v>2011</v>
      </c>
      <c r="C2009" s="33"/>
      <c r="D2009" s="33"/>
      <c r="E2009" s="33"/>
      <c r="F2009" s="33"/>
      <c r="G2009" s="33"/>
      <c r="H2009" s="104">
        <v>535395.43000000005</v>
      </c>
      <c r="I2009" s="104">
        <v>546355.51</v>
      </c>
      <c r="J2009" s="104">
        <v>546355.51</v>
      </c>
      <c r="K2009" s="104">
        <v>546355.51</v>
      </c>
      <c r="L2009" s="104">
        <v>546355.51</v>
      </c>
      <c r="M2009" s="104">
        <v>546355.51</v>
      </c>
      <c r="N2009" s="104">
        <v>546355.51</v>
      </c>
      <c r="O2009" s="104">
        <v>546355.51</v>
      </c>
      <c r="P2009" s="104">
        <v>546355.51</v>
      </c>
      <c r="Q2009" s="104">
        <v>546355.51</v>
      </c>
      <c r="R2009" s="104">
        <v>546355.51</v>
      </c>
      <c r="S2009" s="104">
        <v>546355.51</v>
      </c>
    </row>
    <row r="2010" spans="1:19">
      <c r="B2010" s="5">
        <v>2010</v>
      </c>
      <c r="C2010" s="33"/>
      <c r="D2010" s="33"/>
      <c r="E2010" s="33"/>
      <c r="F2010" s="33"/>
      <c r="G2010" s="104">
        <v>709688.03</v>
      </c>
      <c r="H2010" s="104">
        <v>709688.03</v>
      </c>
      <c r="I2010" s="104">
        <v>709688.03</v>
      </c>
      <c r="J2010" s="104">
        <v>709688.03</v>
      </c>
      <c r="K2010" s="104">
        <v>709688.03</v>
      </c>
      <c r="L2010" s="104">
        <v>709688.03</v>
      </c>
      <c r="M2010" s="104">
        <v>709688.03</v>
      </c>
      <c r="N2010" s="104">
        <v>709688.03</v>
      </c>
      <c r="O2010" s="104">
        <v>709688.03</v>
      </c>
      <c r="P2010" s="104">
        <v>709688.03</v>
      </c>
      <c r="Q2010" s="104">
        <v>709688.03</v>
      </c>
      <c r="R2010" s="104">
        <v>709688.03</v>
      </c>
      <c r="S2010" s="104">
        <v>709688.03</v>
      </c>
    </row>
    <row r="2011" spans="1:19">
      <c r="B2011" s="5">
        <v>2009</v>
      </c>
      <c r="C2011" s="33"/>
      <c r="D2011" s="33"/>
      <c r="E2011" s="33"/>
      <c r="F2011" s="104">
        <v>717994.55</v>
      </c>
      <c r="G2011" s="104">
        <v>774479.07</v>
      </c>
      <c r="H2011" s="104">
        <v>774879.07</v>
      </c>
      <c r="I2011" s="104">
        <v>774879.07</v>
      </c>
      <c r="J2011" s="104">
        <v>774879.07</v>
      </c>
      <c r="K2011" s="104">
        <v>774879.07</v>
      </c>
      <c r="L2011" s="104">
        <v>774879.07</v>
      </c>
      <c r="M2011" s="104">
        <v>774879.07</v>
      </c>
      <c r="N2011" s="104">
        <v>774879.07</v>
      </c>
      <c r="O2011" s="104">
        <v>774879.07</v>
      </c>
      <c r="P2011" s="104">
        <v>774879.07</v>
      </c>
      <c r="Q2011" s="104">
        <v>774879.07</v>
      </c>
      <c r="R2011" s="104">
        <v>774879.07</v>
      </c>
      <c r="S2011" s="104">
        <v>774879.07</v>
      </c>
    </row>
    <row r="2012" spans="1:19">
      <c r="B2012" s="5">
        <v>2008</v>
      </c>
      <c r="C2012" s="33"/>
      <c r="D2012" s="33"/>
      <c r="E2012" s="104">
        <v>1657233.59</v>
      </c>
      <c r="F2012" s="104">
        <v>1658087.03</v>
      </c>
      <c r="G2012" s="104">
        <v>1658087.03</v>
      </c>
      <c r="H2012" s="104">
        <v>1669039.45</v>
      </c>
      <c r="I2012" s="104">
        <v>1669039.45</v>
      </c>
      <c r="J2012" s="104">
        <v>1669039.45</v>
      </c>
      <c r="K2012" s="104">
        <v>1669039.45</v>
      </c>
      <c r="L2012" s="104">
        <v>1669039.45</v>
      </c>
      <c r="M2012" s="104">
        <v>1669039.45</v>
      </c>
      <c r="N2012" s="104">
        <v>1669039.45</v>
      </c>
      <c r="O2012" s="104">
        <v>1669039.45</v>
      </c>
      <c r="P2012" s="104">
        <v>1669039.45</v>
      </c>
      <c r="Q2012" s="104">
        <v>1669039.45</v>
      </c>
      <c r="R2012" s="104">
        <v>1669039.45</v>
      </c>
      <c r="S2012" s="104">
        <v>1669039.45</v>
      </c>
    </row>
    <row r="2013" spans="1:19">
      <c r="B2013" s="5">
        <v>2007</v>
      </c>
      <c r="C2013" s="33"/>
      <c r="D2013" s="104">
        <v>1925440.86</v>
      </c>
      <c r="E2013" s="104">
        <v>1902639.76</v>
      </c>
      <c r="F2013" s="104">
        <v>1902639.76</v>
      </c>
      <c r="G2013" s="104">
        <v>1902639.76</v>
      </c>
      <c r="H2013" s="104">
        <v>1902639.76</v>
      </c>
      <c r="I2013" s="104">
        <v>1902639.76</v>
      </c>
      <c r="J2013" s="104">
        <v>1902639.76</v>
      </c>
      <c r="K2013" s="104">
        <v>1902639.76</v>
      </c>
      <c r="L2013" s="104">
        <v>1902639.76</v>
      </c>
      <c r="M2013" s="104">
        <v>1902639.76</v>
      </c>
      <c r="N2013" s="104">
        <v>1902639.76</v>
      </c>
      <c r="O2013" s="104">
        <v>1902639.76</v>
      </c>
      <c r="P2013" s="104">
        <v>1902639.76</v>
      </c>
      <c r="Q2013" s="104">
        <v>1902639.76</v>
      </c>
      <c r="R2013" s="104">
        <v>1902639.76</v>
      </c>
      <c r="S2013" s="104">
        <v>1902639.76</v>
      </c>
    </row>
    <row r="2014" spans="1:19">
      <c r="B2014" s="5">
        <v>2006</v>
      </c>
      <c r="C2014" s="104">
        <v>2032352.25</v>
      </c>
      <c r="D2014" s="104">
        <v>2032352.25</v>
      </c>
      <c r="E2014" s="104">
        <v>2032352.25</v>
      </c>
      <c r="F2014" s="104">
        <v>2032352.25</v>
      </c>
      <c r="G2014" s="104">
        <v>2032352.25</v>
      </c>
      <c r="H2014" s="104">
        <v>2032352.25</v>
      </c>
      <c r="I2014" s="104">
        <v>2032352.25</v>
      </c>
      <c r="J2014" s="104">
        <v>2032352.25</v>
      </c>
      <c r="K2014" s="104">
        <v>2032352.25</v>
      </c>
      <c r="L2014" s="104">
        <v>2032352.25</v>
      </c>
      <c r="M2014" s="104">
        <v>2032352.25</v>
      </c>
      <c r="N2014" s="104">
        <v>2032352.25</v>
      </c>
      <c r="O2014" s="104">
        <v>2032352.25</v>
      </c>
      <c r="P2014" s="104">
        <v>2032352.25</v>
      </c>
      <c r="Q2014" s="104">
        <v>2032352.25</v>
      </c>
      <c r="R2014" s="104">
        <v>2032352.25</v>
      </c>
      <c r="S2014" s="104">
        <v>2032352.25</v>
      </c>
    </row>
    <row r="2015" spans="1:19">
      <c r="B2015" s="5">
        <v>2005</v>
      </c>
      <c r="C2015" s="104">
        <v>1729535.08</v>
      </c>
      <c r="D2015" s="104">
        <v>1729535.08</v>
      </c>
      <c r="E2015" s="104">
        <v>1729535.08</v>
      </c>
      <c r="F2015" s="104">
        <v>1729535.08</v>
      </c>
      <c r="G2015" s="104">
        <v>1729535.08</v>
      </c>
      <c r="H2015" s="104">
        <v>1729535.08</v>
      </c>
      <c r="I2015" s="104">
        <v>1729535.08</v>
      </c>
      <c r="J2015" s="104">
        <v>1729535.08</v>
      </c>
      <c r="K2015" s="104">
        <v>1729535.08</v>
      </c>
      <c r="L2015" s="104">
        <v>1729535.08</v>
      </c>
      <c r="M2015" s="104">
        <v>1729535.08</v>
      </c>
      <c r="N2015" s="104">
        <v>1729535.08</v>
      </c>
      <c r="O2015" s="104">
        <v>1729535.08</v>
      </c>
      <c r="P2015" s="104">
        <v>1729535.08</v>
      </c>
      <c r="Q2015" s="104">
        <v>1729535.08</v>
      </c>
      <c r="R2015" s="104">
        <v>1729535.08</v>
      </c>
      <c r="S2015" s="104">
        <v>1729535.08</v>
      </c>
    </row>
    <row r="2016" spans="1:19">
      <c r="B2016" s="5">
        <v>2004</v>
      </c>
      <c r="C2016" s="104">
        <v>2652205.8199999998</v>
      </c>
      <c r="D2016" s="104">
        <v>2652205.8199999998</v>
      </c>
      <c r="E2016" s="104">
        <v>2652205.8199999998</v>
      </c>
      <c r="F2016" s="104">
        <v>2652205.8199999998</v>
      </c>
      <c r="G2016" s="104">
        <v>2652205.8199999998</v>
      </c>
      <c r="H2016" s="104">
        <v>2652205.8199999998</v>
      </c>
      <c r="I2016" s="104">
        <v>2657555.6</v>
      </c>
      <c r="J2016" s="104">
        <v>2657555.6</v>
      </c>
      <c r="K2016" s="104">
        <v>2657555.6</v>
      </c>
      <c r="L2016" s="104">
        <v>2657555.6</v>
      </c>
      <c r="M2016" s="104">
        <v>2657555.6</v>
      </c>
      <c r="N2016" s="104">
        <v>2657555.6</v>
      </c>
      <c r="O2016" s="104">
        <v>2657555.61</v>
      </c>
      <c r="P2016" s="104">
        <v>2657555.61</v>
      </c>
      <c r="Q2016" s="104">
        <v>2657555.61</v>
      </c>
      <c r="R2016" s="104">
        <v>2657555.61</v>
      </c>
      <c r="S2016" s="104">
        <v>2657555.6089999997</v>
      </c>
    </row>
    <row r="2017" spans="2:19">
      <c r="B2017" s="5">
        <v>2003</v>
      </c>
      <c r="C2017" s="104">
        <v>2195029.56</v>
      </c>
      <c r="D2017" s="104">
        <v>2195029.56</v>
      </c>
      <c r="E2017" s="104">
        <v>2195429.56</v>
      </c>
      <c r="F2017" s="104">
        <v>2195429.56</v>
      </c>
      <c r="G2017" s="104">
        <v>2195429.56</v>
      </c>
      <c r="H2017" s="104">
        <v>2195429.56</v>
      </c>
      <c r="I2017" s="104">
        <v>2195429.56</v>
      </c>
      <c r="J2017" s="104">
        <v>2195429.56</v>
      </c>
      <c r="K2017" s="104">
        <v>2195429.56</v>
      </c>
      <c r="L2017" s="104">
        <v>2195429.56</v>
      </c>
      <c r="M2017" s="104">
        <v>2195429.56</v>
      </c>
      <c r="N2017" s="104">
        <v>2195429.56</v>
      </c>
      <c r="O2017" s="104">
        <v>2195429.12</v>
      </c>
      <c r="P2017" s="104">
        <v>2195429.12</v>
      </c>
      <c r="Q2017" s="104">
        <v>2195429.12</v>
      </c>
      <c r="R2017" s="104">
        <v>2195429.12</v>
      </c>
      <c r="S2017" s="104">
        <v>2195429.12</v>
      </c>
    </row>
    <row r="2018" spans="2:19">
      <c r="B2018" s="5">
        <v>2002</v>
      </c>
      <c r="C2018" s="104">
        <v>2602560.69</v>
      </c>
      <c r="D2018" s="104">
        <v>2602560.69</v>
      </c>
      <c r="E2018" s="104">
        <v>2602560.69</v>
      </c>
      <c r="F2018" s="104">
        <v>2602560.69</v>
      </c>
      <c r="G2018" s="104">
        <v>2602560.69</v>
      </c>
      <c r="H2018" s="104">
        <v>2602560.69</v>
      </c>
      <c r="I2018" s="104">
        <v>2602560.69</v>
      </c>
      <c r="J2018" s="104">
        <v>2602560.69</v>
      </c>
      <c r="K2018" s="104">
        <v>2602560.69</v>
      </c>
      <c r="L2018" s="104">
        <v>2602560.69</v>
      </c>
      <c r="M2018" s="104">
        <v>2602560.69</v>
      </c>
      <c r="N2018" s="104">
        <v>2602560.69</v>
      </c>
      <c r="O2018" s="104">
        <v>2602560.69</v>
      </c>
      <c r="P2018" s="104">
        <v>2602560.69</v>
      </c>
      <c r="Q2018" s="104">
        <v>2602560.69</v>
      </c>
      <c r="R2018" s="104">
        <v>2602560.69</v>
      </c>
      <c r="S2018" s="104">
        <v>2602560.69</v>
      </c>
    </row>
    <row r="2019" spans="2:19">
      <c r="B2019" s="5">
        <v>2001</v>
      </c>
      <c r="C2019" s="104">
        <v>1750334.22</v>
      </c>
      <c r="D2019" s="104">
        <v>1750334.22</v>
      </c>
      <c r="E2019" s="104">
        <v>1750334.22</v>
      </c>
      <c r="F2019" s="104">
        <v>1750334.22</v>
      </c>
      <c r="G2019" s="104">
        <v>1750334.22</v>
      </c>
      <c r="H2019" s="104">
        <v>1750334.22</v>
      </c>
      <c r="I2019" s="104">
        <v>1750334.22</v>
      </c>
      <c r="J2019" s="104">
        <v>1750334.22</v>
      </c>
      <c r="K2019" s="104">
        <v>1750334.22</v>
      </c>
      <c r="L2019" s="104">
        <v>1750334.22</v>
      </c>
      <c r="M2019" s="104">
        <v>1750334.22</v>
      </c>
      <c r="N2019" s="104">
        <v>1750334.22</v>
      </c>
      <c r="O2019" s="104">
        <v>1750334.22</v>
      </c>
      <c r="P2019" s="104">
        <v>1750334.22</v>
      </c>
      <c r="Q2019" s="104">
        <v>1750334.22</v>
      </c>
      <c r="R2019" s="104">
        <v>1750334.22</v>
      </c>
      <c r="S2019" s="104">
        <v>1750334.22</v>
      </c>
    </row>
    <row r="2020" spans="2:19">
      <c r="B2020" s="5">
        <v>2000</v>
      </c>
      <c r="C2020" s="104">
        <v>3676225.72</v>
      </c>
      <c r="D2020" s="104">
        <v>3685518.18</v>
      </c>
      <c r="E2020" s="104">
        <v>3685518.18</v>
      </c>
      <c r="F2020" s="104">
        <v>3685518.18</v>
      </c>
      <c r="G2020" s="104">
        <v>3685518.18</v>
      </c>
      <c r="H2020" s="104">
        <v>3686898.18</v>
      </c>
      <c r="I2020" s="104">
        <v>3686898.18</v>
      </c>
      <c r="J2020" s="104">
        <v>3686898.18</v>
      </c>
      <c r="K2020" s="104">
        <v>3686898.18</v>
      </c>
      <c r="L2020" s="104">
        <v>3686898.18</v>
      </c>
      <c r="M2020" s="104">
        <v>3686898.18</v>
      </c>
      <c r="N2020" s="104">
        <v>3686898.18</v>
      </c>
      <c r="O2020" s="104">
        <v>3686898.18</v>
      </c>
      <c r="P2020" s="104">
        <v>3686898.18</v>
      </c>
      <c r="Q2020" s="104">
        <v>3686898.18</v>
      </c>
      <c r="R2020" s="104">
        <v>3686898.18</v>
      </c>
      <c r="S2020" s="104">
        <v>3686898.18</v>
      </c>
    </row>
    <row r="2021" spans="2:19">
      <c r="B2021" s="5">
        <v>1999</v>
      </c>
      <c r="C2021" s="104">
        <v>2882059.22</v>
      </c>
      <c r="D2021" s="104">
        <v>2882059.22</v>
      </c>
      <c r="E2021" s="104">
        <v>2882059.22</v>
      </c>
      <c r="F2021" s="104">
        <v>2882059.22</v>
      </c>
      <c r="G2021" s="104">
        <v>2882059.22</v>
      </c>
      <c r="H2021" s="104">
        <v>2882059.22</v>
      </c>
      <c r="I2021" s="104">
        <v>2882059.22</v>
      </c>
      <c r="J2021" s="104">
        <v>2882059.22</v>
      </c>
      <c r="K2021" s="104">
        <v>2882059.22</v>
      </c>
      <c r="L2021" s="104">
        <v>2882059.22</v>
      </c>
      <c r="M2021" s="104">
        <v>2882059.22</v>
      </c>
      <c r="N2021" s="104">
        <v>2882059.22</v>
      </c>
      <c r="O2021" s="104">
        <v>2882059.22</v>
      </c>
      <c r="P2021" s="104">
        <v>2882059.22</v>
      </c>
      <c r="Q2021" s="104">
        <v>2882059.22</v>
      </c>
      <c r="R2021" s="104">
        <v>2882059.22</v>
      </c>
      <c r="S2021" s="104">
        <v>2882059.22</v>
      </c>
    </row>
    <row r="2022" spans="2:19">
      <c r="B2022" s="5">
        <v>1998</v>
      </c>
      <c r="C2022" s="104">
        <v>5573880.04</v>
      </c>
      <c r="D2022" s="104">
        <v>5573880.04</v>
      </c>
      <c r="E2022" s="104">
        <v>5573880.04</v>
      </c>
      <c r="F2022" s="104">
        <v>5573880.04</v>
      </c>
      <c r="G2022" s="104">
        <v>5573880.04</v>
      </c>
      <c r="H2022" s="104">
        <v>5573880.04</v>
      </c>
      <c r="I2022" s="104">
        <v>5573880.04</v>
      </c>
      <c r="J2022" s="104">
        <v>5573880.04</v>
      </c>
      <c r="K2022" s="104">
        <v>5573880.04</v>
      </c>
      <c r="L2022" s="104">
        <v>5573880.04</v>
      </c>
      <c r="M2022" s="104">
        <v>5573880.04</v>
      </c>
      <c r="N2022" s="104">
        <v>5573880.04</v>
      </c>
      <c r="O2022" s="104">
        <v>5573880.04</v>
      </c>
      <c r="P2022" s="104">
        <v>5573880.04</v>
      </c>
      <c r="Q2022" s="104">
        <v>5573880.04</v>
      </c>
      <c r="R2022" s="104">
        <v>5573880.04</v>
      </c>
      <c r="S2022" s="104">
        <v>5573880.04</v>
      </c>
    </row>
    <row r="2023" spans="2:19">
      <c r="B2023" s="5">
        <v>1997</v>
      </c>
      <c r="C2023" s="104">
        <v>6852346.5700000003</v>
      </c>
      <c r="D2023" s="104">
        <v>6852346.5700000003</v>
      </c>
      <c r="E2023" s="104">
        <v>6852346.5700000003</v>
      </c>
      <c r="F2023" s="104">
        <v>6852346.5700000003</v>
      </c>
      <c r="G2023" s="104">
        <v>6852346.5700000003</v>
      </c>
      <c r="H2023" s="104">
        <v>6852346.5700000003</v>
      </c>
      <c r="I2023" s="104">
        <v>6852346.5700000003</v>
      </c>
      <c r="J2023" s="104">
        <v>6852346.5700000003</v>
      </c>
      <c r="K2023" s="104">
        <v>6852346.5700000003</v>
      </c>
      <c r="L2023" s="104">
        <v>6852346.5700000003</v>
      </c>
      <c r="M2023" s="104">
        <v>6852346.5700000003</v>
      </c>
      <c r="N2023" s="104">
        <v>6852346.5700000003</v>
      </c>
      <c r="O2023" s="104">
        <v>6852346.5700000003</v>
      </c>
      <c r="P2023" s="104">
        <v>6852346.5700000003</v>
      </c>
      <c r="Q2023" s="104">
        <v>6852346.5700000003</v>
      </c>
      <c r="R2023" s="104">
        <v>6852346.5700000003</v>
      </c>
      <c r="S2023" s="104">
        <v>6852346.5700000003</v>
      </c>
    </row>
    <row r="2024" spans="2:19">
      <c r="B2024" s="5">
        <v>1996</v>
      </c>
      <c r="C2024" s="104">
        <v>7435901.54</v>
      </c>
      <c r="D2024" s="104">
        <v>7435901.54</v>
      </c>
      <c r="E2024" s="104">
        <v>7435901.54</v>
      </c>
      <c r="F2024" s="104">
        <v>7435901.54</v>
      </c>
      <c r="G2024" s="104">
        <v>7435901.54</v>
      </c>
      <c r="H2024" s="104">
        <v>7435901.54</v>
      </c>
      <c r="I2024" s="104">
        <v>7435901.54</v>
      </c>
      <c r="J2024" s="104">
        <v>7435901.54</v>
      </c>
      <c r="K2024" s="104">
        <v>7435901.54</v>
      </c>
      <c r="L2024" s="104">
        <v>7435901.54</v>
      </c>
      <c r="M2024" s="104">
        <v>7435901.54</v>
      </c>
      <c r="N2024" s="104">
        <v>7435901.54</v>
      </c>
      <c r="O2024" s="104">
        <v>7435901.54</v>
      </c>
      <c r="P2024" s="104">
        <v>7435901.54</v>
      </c>
      <c r="Q2024" s="104">
        <v>7435901.54</v>
      </c>
      <c r="R2024" s="104">
        <v>7435901.54</v>
      </c>
      <c r="S2024" s="104">
        <v>7435901.54</v>
      </c>
    </row>
    <row r="2025" spans="2:19">
      <c r="B2025" s="5">
        <v>1995</v>
      </c>
      <c r="C2025" s="104">
        <v>11340483.619999999</v>
      </c>
      <c r="D2025" s="104">
        <v>11336630.24</v>
      </c>
      <c r="E2025" s="104">
        <v>11336630.24</v>
      </c>
      <c r="F2025" s="104">
        <v>11336278.16</v>
      </c>
      <c r="G2025" s="104">
        <v>11331511.869999999</v>
      </c>
      <c r="H2025" s="104">
        <v>11331511.869999999</v>
      </c>
      <c r="I2025" s="104">
        <v>11380622.27</v>
      </c>
      <c r="J2025" s="104">
        <v>11378649.460000001</v>
      </c>
      <c r="K2025" s="104">
        <v>11378649.460000001</v>
      </c>
      <c r="L2025" s="104">
        <v>11378649.460000001</v>
      </c>
      <c r="M2025" s="104">
        <v>11378649.460000001</v>
      </c>
      <c r="N2025" s="104">
        <v>11378649.460000001</v>
      </c>
      <c r="O2025" s="104">
        <v>11378649.460000001</v>
      </c>
      <c r="P2025" s="104">
        <v>11378649.460000001</v>
      </c>
      <c r="Q2025" s="104">
        <v>11378649.460000001</v>
      </c>
      <c r="R2025" s="104">
        <v>11378649.460000001</v>
      </c>
      <c r="S2025" s="104">
        <v>11378649.460000001</v>
      </c>
    </row>
    <row r="2026" spans="2:19">
      <c r="B2026" s="5">
        <v>1994</v>
      </c>
      <c r="C2026" s="104">
        <v>1862124.92</v>
      </c>
      <c r="D2026" s="104">
        <v>1862124.92</v>
      </c>
      <c r="E2026" s="104">
        <v>1862124.92</v>
      </c>
      <c r="F2026" s="104">
        <v>1862124.92</v>
      </c>
      <c r="G2026" s="104">
        <v>1862124.92</v>
      </c>
      <c r="H2026" s="104">
        <v>1862124.92</v>
      </c>
      <c r="I2026" s="104">
        <v>1862124.92</v>
      </c>
      <c r="J2026" s="104">
        <v>1862124.92</v>
      </c>
      <c r="K2026" s="104">
        <v>1862124.92</v>
      </c>
      <c r="L2026" s="104">
        <v>1862124.92</v>
      </c>
      <c r="M2026" s="104">
        <v>1862124.92</v>
      </c>
      <c r="N2026" s="104">
        <v>1862124.92</v>
      </c>
      <c r="O2026" s="104">
        <v>1862124.92</v>
      </c>
      <c r="P2026" s="104">
        <v>1862124.92</v>
      </c>
      <c r="Q2026" s="104">
        <v>1862124.92</v>
      </c>
      <c r="R2026" s="104">
        <v>1862124.92</v>
      </c>
      <c r="S2026" s="104">
        <v>1862124.92</v>
      </c>
    </row>
    <row r="2027" spans="2:19">
      <c r="B2027" s="5">
        <v>1993</v>
      </c>
      <c r="C2027" s="104">
        <v>2079063.65</v>
      </c>
      <c r="D2027" s="104">
        <v>2079063.65</v>
      </c>
      <c r="E2027" s="104">
        <v>2079063.65</v>
      </c>
      <c r="F2027" s="104">
        <v>2079063.65</v>
      </c>
      <c r="G2027" s="104">
        <v>2079063.65</v>
      </c>
      <c r="H2027" s="104">
        <v>2079063.65</v>
      </c>
      <c r="I2027" s="104">
        <v>2056573.45</v>
      </c>
      <c r="J2027" s="104">
        <v>2056573.45</v>
      </c>
      <c r="K2027" s="104">
        <v>2056573.45</v>
      </c>
      <c r="L2027" s="104">
        <v>2056573.45</v>
      </c>
      <c r="M2027" s="104">
        <v>2056573.45</v>
      </c>
      <c r="N2027" s="104">
        <v>2056573.45</v>
      </c>
      <c r="O2027" s="104">
        <v>2056573.45</v>
      </c>
      <c r="P2027" s="104">
        <v>2056573.45</v>
      </c>
      <c r="Q2027" s="104">
        <v>2056573.45</v>
      </c>
      <c r="R2027" s="104">
        <v>2056573.45</v>
      </c>
      <c r="S2027" s="104">
        <v>2056573.45</v>
      </c>
    </row>
    <row r="2028" spans="2:19">
      <c r="B2028" s="5">
        <v>1992</v>
      </c>
      <c r="C2028" s="104">
        <v>1348699.53</v>
      </c>
      <c r="D2028" s="104">
        <v>1348699.53</v>
      </c>
      <c r="E2028" s="104">
        <v>1348699.53</v>
      </c>
      <c r="F2028" s="104">
        <v>1348699.53</v>
      </c>
      <c r="G2028" s="104">
        <v>1348699.53</v>
      </c>
      <c r="H2028" s="104">
        <v>1348699.53</v>
      </c>
      <c r="I2028" s="104">
        <v>1286988.6000000001</v>
      </c>
      <c r="J2028" s="104">
        <v>1286988.6000000001</v>
      </c>
      <c r="K2028" s="104">
        <v>1286988.6000000001</v>
      </c>
      <c r="L2028" s="104">
        <v>1286988.6000000001</v>
      </c>
      <c r="M2028" s="104">
        <v>1286988.6000000001</v>
      </c>
      <c r="N2028" s="104">
        <v>1286988.6000000001</v>
      </c>
      <c r="O2028" s="104">
        <v>1286988.6000000001</v>
      </c>
      <c r="P2028" s="104">
        <v>1286988.6000000001</v>
      </c>
      <c r="Q2028" s="104">
        <v>1286988.6000000001</v>
      </c>
      <c r="R2028" s="104">
        <v>1286988.6000000001</v>
      </c>
      <c r="S2028" s="104">
        <v>1286988.6000000001</v>
      </c>
    </row>
    <row r="2029" spans="2:19">
      <c r="B2029" s="5">
        <v>1991</v>
      </c>
      <c r="C2029" s="104">
        <v>1834856.3</v>
      </c>
      <c r="D2029" s="104">
        <v>1834856.3</v>
      </c>
      <c r="E2029" s="104">
        <v>1834856.3</v>
      </c>
      <c r="F2029" s="104">
        <v>1834856.3</v>
      </c>
      <c r="G2029" s="104">
        <v>1834856.3</v>
      </c>
      <c r="H2029" s="104">
        <v>1834856.3</v>
      </c>
      <c r="I2029" s="104">
        <v>1834856.3</v>
      </c>
      <c r="J2029" s="104">
        <v>1834856.3</v>
      </c>
      <c r="K2029" s="104">
        <v>1834856.3</v>
      </c>
      <c r="L2029" s="104">
        <v>1834856.3</v>
      </c>
      <c r="M2029" s="104">
        <v>1834856.3</v>
      </c>
      <c r="N2029" s="104">
        <v>1834856.3</v>
      </c>
      <c r="O2029" s="104">
        <v>1834856.3</v>
      </c>
      <c r="P2029" s="104">
        <v>1834856.3</v>
      </c>
      <c r="Q2029" s="104">
        <v>1834856.3</v>
      </c>
      <c r="R2029" s="104">
        <v>1834856.3</v>
      </c>
      <c r="S2029" s="104">
        <v>1834856.3</v>
      </c>
    </row>
    <row r="2030" spans="2:19">
      <c r="B2030" s="5">
        <v>1990</v>
      </c>
      <c r="C2030" s="104">
        <v>75033.11</v>
      </c>
      <c r="D2030" s="104">
        <v>75033.11</v>
      </c>
      <c r="E2030" s="104">
        <v>75033.11</v>
      </c>
      <c r="F2030" s="104">
        <v>75033.11</v>
      </c>
      <c r="G2030" s="104">
        <v>75033.11</v>
      </c>
      <c r="H2030" s="104">
        <v>75033.11</v>
      </c>
      <c r="I2030" s="104">
        <v>75033.11</v>
      </c>
      <c r="J2030" s="104">
        <v>75033.11</v>
      </c>
      <c r="K2030" s="104">
        <v>75033.11</v>
      </c>
      <c r="L2030" s="104">
        <v>75033.11</v>
      </c>
      <c r="M2030" s="104">
        <v>75033.11</v>
      </c>
      <c r="N2030" s="104">
        <v>75033.11</v>
      </c>
      <c r="O2030" s="104">
        <v>75033.11</v>
      </c>
      <c r="P2030" s="104">
        <v>75033.11</v>
      </c>
      <c r="Q2030" s="104">
        <v>75033.11</v>
      </c>
      <c r="R2030" s="104">
        <v>75033.11</v>
      </c>
      <c r="S2030" s="104">
        <v>75033.11</v>
      </c>
    </row>
    <row r="2031" spans="2:19">
      <c r="B2031" s="5">
        <v>1989</v>
      </c>
      <c r="C2031" s="104">
        <v>253656.74</v>
      </c>
      <c r="D2031" s="104">
        <v>253656.74</v>
      </c>
      <c r="E2031" s="104">
        <v>253528.42</v>
      </c>
      <c r="F2031" s="104">
        <v>253528.42</v>
      </c>
      <c r="G2031" s="104">
        <v>215355.35</v>
      </c>
      <c r="H2031" s="104">
        <v>212608.84</v>
      </c>
      <c r="I2031" s="104">
        <v>212608.84</v>
      </c>
      <c r="J2031" s="104">
        <v>212249.13</v>
      </c>
      <c r="K2031" s="104">
        <v>212249.13</v>
      </c>
      <c r="L2031" s="104">
        <v>212249.13</v>
      </c>
      <c r="M2031" s="104">
        <v>212249.13</v>
      </c>
      <c r="N2031" s="104">
        <v>212249.13</v>
      </c>
      <c r="O2031" s="104">
        <v>212249.13</v>
      </c>
      <c r="P2031" s="104">
        <v>212249.13</v>
      </c>
      <c r="Q2031" s="104">
        <v>212249.13</v>
      </c>
      <c r="R2031" s="104">
        <v>212249.13</v>
      </c>
      <c r="S2031" s="104">
        <v>212249.13</v>
      </c>
    </row>
    <row r="2032" spans="2:19">
      <c r="B2032" s="5">
        <v>1988</v>
      </c>
      <c r="C2032" s="104">
        <v>109112.81</v>
      </c>
      <c r="D2032" s="104">
        <v>102839.26</v>
      </c>
      <c r="E2032" s="104">
        <v>87719.81</v>
      </c>
      <c r="F2032" s="104">
        <v>87719.81</v>
      </c>
      <c r="G2032" s="104">
        <v>87719.81</v>
      </c>
      <c r="H2032" s="104">
        <v>87719.81</v>
      </c>
      <c r="I2032" s="104">
        <v>87719.81</v>
      </c>
      <c r="J2032" s="104">
        <v>87719.81</v>
      </c>
      <c r="K2032" s="104">
        <v>87719.81</v>
      </c>
      <c r="L2032" s="104">
        <v>87719.81</v>
      </c>
      <c r="M2032" s="104">
        <v>87719.81</v>
      </c>
      <c r="N2032" s="104">
        <v>87719.81</v>
      </c>
      <c r="O2032" s="104">
        <v>87719.81</v>
      </c>
      <c r="P2032" s="104">
        <v>87719.81</v>
      </c>
      <c r="Q2032" s="104">
        <v>87719.81</v>
      </c>
      <c r="R2032" s="104">
        <v>87719.81</v>
      </c>
      <c r="S2032" s="104">
        <v>87719.81</v>
      </c>
    </row>
    <row r="2033" spans="2:19">
      <c r="B2033" s="5">
        <v>1987</v>
      </c>
      <c r="C2033" s="104">
        <v>5208.63</v>
      </c>
      <c r="D2033" s="104">
        <v>5208.63</v>
      </c>
      <c r="E2033" s="104">
        <v>5208.63</v>
      </c>
      <c r="F2033" s="104">
        <v>5208.63</v>
      </c>
      <c r="G2033" s="104">
        <v>5208.63</v>
      </c>
      <c r="H2033" s="104">
        <v>5208.63</v>
      </c>
      <c r="I2033" s="104">
        <v>5208.63</v>
      </c>
      <c r="J2033" s="104">
        <v>5208.63</v>
      </c>
      <c r="K2033" s="104">
        <v>5208.63</v>
      </c>
      <c r="L2033" s="104">
        <v>5208.63</v>
      </c>
      <c r="M2033" s="104">
        <v>5208.63</v>
      </c>
      <c r="N2033" s="104">
        <v>5208.63</v>
      </c>
      <c r="O2033" s="104">
        <v>5208.63</v>
      </c>
      <c r="P2033" s="104">
        <v>5208.63</v>
      </c>
      <c r="Q2033" s="104">
        <v>5208.63</v>
      </c>
      <c r="R2033" s="104">
        <v>5208.63</v>
      </c>
      <c r="S2033" s="104">
        <v>5208.63</v>
      </c>
    </row>
    <row r="2034" spans="2:19">
      <c r="B2034" s="5">
        <v>1986</v>
      </c>
      <c r="C2034" s="104">
        <v>8539661.8399999999</v>
      </c>
      <c r="D2034" s="104">
        <v>8539420.4399999995</v>
      </c>
      <c r="E2034" s="104">
        <v>8527182.1600000001</v>
      </c>
      <c r="F2034" s="104">
        <v>8526331.4600000009</v>
      </c>
      <c r="G2034" s="104">
        <v>8508950.4900000002</v>
      </c>
      <c r="H2034" s="104">
        <v>8508950.4900000002</v>
      </c>
      <c r="I2034" s="104">
        <v>8508950.4900000002</v>
      </c>
      <c r="J2034" s="104">
        <v>8508784.6999999993</v>
      </c>
      <c r="K2034" s="104">
        <v>8508784.6999999993</v>
      </c>
      <c r="L2034" s="104">
        <v>8471367.3399999999</v>
      </c>
      <c r="M2034" s="104">
        <v>8457607.4100000001</v>
      </c>
      <c r="N2034" s="104">
        <v>8444402.7100000009</v>
      </c>
      <c r="O2034" s="104">
        <v>8444402.7100000009</v>
      </c>
      <c r="P2034" s="104">
        <v>8444402.7100000009</v>
      </c>
      <c r="Q2034" s="104">
        <v>8444402.7100000009</v>
      </c>
      <c r="R2034" s="104">
        <v>8444402.7100000009</v>
      </c>
      <c r="S2034" s="104">
        <v>8431970.4900000002</v>
      </c>
    </row>
    <row r="2035" spans="2:19">
      <c r="B2035" s="5">
        <v>1985</v>
      </c>
      <c r="C2035" s="104">
        <v>97377.75</v>
      </c>
      <c r="D2035" s="104">
        <v>97377.75</v>
      </c>
      <c r="E2035" s="104">
        <v>96550.51</v>
      </c>
      <c r="F2035" s="104">
        <v>96550.51</v>
      </c>
      <c r="G2035" s="104">
        <v>95822.91</v>
      </c>
      <c r="H2035" s="104">
        <v>95822.91</v>
      </c>
      <c r="I2035" s="104">
        <v>95822.91</v>
      </c>
      <c r="J2035" s="104">
        <v>95822.91</v>
      </c>
      <c r="K2035" s="104">
        <v>95822.91</v>
      </c>
      <c r="L2035" s="104">
        <v>95822.91</v>
      </c>
      <c r="M2035" s="104">
        <v>95822.91</v>
      </c>
      <c r="N2035" s="104">
        <v>95822.91</v>
      </c>
      <c r="O2035" s="104">
        <v>95822.91</v>
      </c>
      <c r="P2035" s="104">
        <v>95822.91</v>
      </c>
      <c r="Q2035" s="104">
        <v>95822.91</v>
      </c>
      <c r="R2035" s="104">
        <v>95822.91</v>
      </c>
      <c r="S2035" s="104">
        <v>95822.91</v>
      </c>
    </row>
    <row r="2036" spans="2:19">
      <c r="B2036" s="5">
        <v>1984</v>
      </c>
      <c r="C2036" s="104">
        <v>30712.080000000002</v>
      </c>
      <c r="D2036" s="104">
        <v>30712.080000000002</v>
      </c>
      <c r="E2036" s="104">
        <v>29997.119999999999</v>
      </c>
      <c r="F2036" s="104">
        <v>28013.119999999999</v>
      </c>
      <c r="G2036" s="104">
        <v>7708.23</v>
      </c>
      <c r="H2036" s="104">
        <v>7708.23</v>
      </c>
      <c r="I2036" s="104">
        <v>7708.23</v>
      </c>
      <c r="J2036" s="104">
        <v>7708.23</v>
      </c>
      <c r="K2036" s="104">
        <v>7708.23</v>
      </c>
      <c r="L2036" s="104">
        <v>7708.23</v>
      </c>
      <c r="M2036" s="104">
        <v>7708.23</v>
      </c>
      <c r="N2036" s="104">
        <v>7708.23</v>
      </c>
      <c r="O2036" s="104">
        <v>7708.23</v>
      </c>
      <c r="P2036" s="104">
        <v>7708.23</v>
      </c>
      <c r="Q2036" s="104">
        <v>7708.23</v>
      </c>
      <c r="R2036" s="104">
        <v>7708.23</v>
      </c>
      <c r="S2036" s="104">
        <v>7708.23</v>
      </c>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104">
        <v>16305.61</v>
      </c>
      <c r="D2038" s="104">
        <v>16305.61</v>
      </c>
      <c r="E2038" s="104">
        <v>16305.61</v>
      </c>
      <c r="F2038" s="104">
        <v>16305.61</v>
      </c>
      <c r="G2038" s="104">
        <v>16305.61</v>
      </c>
      <c r="H2038" s="104">
        <v>16305.61</v>
      </c>
      <c r="I2038" s="104">
        <v>16305.61</v>
      </c>
      <c r="J2038" s="104">
        <v>16305.61</v>
      </c>
      <c r="K2038" s="104">
        <v>16305.61</v>
      </c>
      <c r="L2038" s="104">
        <v>16305.61</v>
      </c>
      <c r="M2038" s="104">
        <v>16305.61</v>
      </c>
      <c r="N2038" s="104">
        <v>16305.61</v>
      </c>
      <c r="O2038" s="104">
        <v>16305.61</v>
      </c>
      <c r="P2038" s="104">
        <v>16305.61</v>
      </c>
      <c r="Q2038" s="104">
        <v>16305.61</v>
      </c>
      <c r="R2038" s="104">
        <v>16305.61</v>
      </c>
      <c r="S2038" s="104">
        <v>16305.61</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104">
        <v>1278.31</v>
      </c>
      <c r="D2042" s="104">
        <v>1278.31</v>
      </c>
      <c r="E2042" s="104">
        <v>1278.31</v>
      </c>
      <c r="F2042" s="104">
        <v>1278.31</v>
      </c>
      <c r="G2042" s="104">
        <v>531.58000000000004</v>
      </c>
      <c r="H2042" s="104">
        <v>531.58000000000004</v>
      </c>
      <c r="I2042" s="104">
        <v>531.58000000000004</v>
      </c>
      <c r="J2042" s="104">
        <v>531.58000000000004</v>
      </c>
      <c r="K2042" s="104">
        <v>531.58000000000004</v>
      </c>
      <c r="L2042" s="104">
        <v>531.58000000000004</v>
      </c>
      <c r="M2042" s="104">
        <v>531.58000000000004</v>
      </c>
      <c r="N2042" s="104">
        <v>531.58000000000004</v>
      </c>
      <c r="O2042" s="104">
        <v>531.58000000000004</v>
      </c>
      <c r="P2042" s="104">
        <v>531.58000000000004</v>
      </c>
      <c r="Q2042" s="104">
        <v>531.58000000000004</v>
      </c>
      <c r="R2042" s="104">
        <v>531.58000000000004</v>
      </c>
      <c r="S2042" s="104">
        <v>531.58000000000004</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104">
        <v>141272.62</v>
      </c>
      <c r="D2045" s="104">
        <v>141272.62</v>
      </c>
      <c r="E2045" s="104">
        <v>141272.62</v>
      </c>
      <c r="F2045" s="104">
        <v>141272.62</v>
      </c>
      <c r="G2045" s="104">
        <v>140212.88</v>
      </c>
      <c r="H2045" s="104">
        <v>140212.88</v>
      </c>
      <c r="I2045" s="104">
        <v>140203.4</v>
      </c>
      <c r="J2045" s="104">
        <v>140035.07</v>
      </c>
      <c r="K2045" s="104">
        <v>139732.79999999999</v>
      </c>
      <c r="L2045" s="104">
        <v>139732.79999999999</v>
      </c>
      <c r="M2045" s="104">
        <v>139732.79999999999</v>
      </c>
      <c r="N2045" s="104">
        <v>139732.79999999999</v>
      </c>
      <c r="O2045" s="104">
        <v>139732.79999999999</v>
      </c>
      <c r="P2045" s="104">
        <v>139732.79999999999</v>
      </c>
      <c r="Q2045" s="104">
        <v>139732.79999999999</v>
      </c>
      <c r="R2045" s="104">
        <v>139732.79999999999</v>
      </c>
      <c r="S2045" s="104">
        <v>139732.79999999999</v>
      </c>
    </row>
    <row r="2046" spans="2:19">
      <c r="B2046" s="5">
        <v>1974</v>
      </c>
      <c r="C2046" s="34"/>
      <c r="D2046" s="34"/>
      <c r="E2046" s="34"/>
      <c r="F2046" s="34"/>
      <c r="G2046" s="34"/>
      <c r="H2046" s="34"/>
      <c r="I2046" s="34"/>
      <c r="J2046" s="34"/>
      <c r="K2046" s="34"/>
      <c r="L2046" s="34"/>
      <c r="M2046" s="34"/>
      <c r="N2046" s="34"/>
      <c r="O2046" s="34"/>
      <c r="P2046" s="34"/>
      <c r="Q2046" s="34"/>
      <c r="R2046" s="34"/>
      <c r="S2046" s="34">
        <v>0</v>
      </c>
    </row>
    <row r="2047" spans="2:19">
      <c r="B2047" s="5">
        <v>1973</v>
      </c>
      <c r="C2047" s="34"/>
      <c r="D2047" s="34"/>
      <c r="E2047" s="34"/>
      <c r="F2047" s="34"/>
      <c r="G2047" s="34"/>
      <c r="H2047" s="34"/>
      <c r="I2047" s="34"/>
      <c r="J2047" s="34"/>
      <c r="K2047" s="34"/>
      <c r="L2047" s="34"/>
      <c r="M2047" s="34"/>
      <c r="N2047" s="34"/>
      <c r="O2047" s="34"/>
      <c r="P2047" s="34"/>
      <c r="Q2047" s="34"/>
      <c r="R2047" s="34"/>
      <c r="S2047" s="34">
        <v>0</v>
      </c>
    </row>
    <row r="2048" spans="2:19">
      <c r="B2048" s="5">
        <v>1972</v>
      </c>
      <c r="C2048" s="34"/>
      <c r="D2048" s="34"/>
      <c r="E2048" s="34"/>
      <c r="F2048" s="34"/>
      <c r="G2048" s="34"/>
      <c r="H2048" s="34"/>
      <c r="I2048" s="34"/>
      <c r="J2048" s="34"/>
      <c r="K2048" s="34"/>
      <c r="L2048" s="34"/>
      <c r="M2048" s="34"/>
      <c r="N2048" s="34"/>
      <c r="O2048" s="34"/>
      <c r="P2048" s="34"/>
      <c r="Q2048" s="34"/>
      <c r="R2048" s="34"/>
      <c r="S2048" s="34">
        <v>0</v>
      </c>
    </row>
    <row r="2049" spans="2:19">
      <c r="B2049" s="5">
        <v>1971</v>
      </c>
      <c r="C2049" s="34"/>
      <c r="D2049" s="34"/>
      <c r="E2049" s="34"/>
      <c r="F2049" s="34"/>
      <c r="G2049" s="34"/>
      <c r="H2049" s="34"/>
      <c r="I2049" s="34"/>
      <c r="J2049" s="34"/>
      <c r="K2049" s="34"/>
      <c r="L2049" s="34"/>
      <c r="M2049" s="34"/>
      <c r="N2049" s="34"/>
      <c r="O2049" s="34"/>
      <c r="P2049" s="34"/>
      <c r="Q2049" s="34"/>
      <c r="R2049" s="34"/>
      <c r="S2049" s="34">
        <v>0</v>
      </c>
    </row>
    <row r="2050" spans="2:19">
      <c r="B2050" s="5">
        <v>1970</v>
      </c>
      <c r="C2050" s="34"/>
      <c r="D2050" s="34"/>
      <c r="E2050" s="34"/>
      <c r="F2050" s="34"/>
      <c r="G2050" s="34"/>
      <c r="H2050" s="34"/>
      <c r="I2050" s="34"/>
      <c r="J2050" s="34"/>
      <c r="K2050" s="34"/>
      <c r="L2050" s="34"/>
      <c r="M2050" s="34"/>
      <c r="N2050" s="34"/>
      <c r="O2050" s="34"/>
      <c r="P2050" s="34"/>
      <c r="Q2050" s="34"/>
      <c r="R2050" s="34"/>
      <c r="S2050" s="34">
        <v>0</v>
      </c>
    </row>
    <row r="2051" spans="2:19">
      <c r="B2051" s="5">
        <v>1969</v>
      </c>
      <c r="C2051" s="34"/>
      <c r="D2051" s="34"/>
      <c r="E2051" s="34"/>
      <c r="F2051" s="34"/>
      <c r="G2051" s="34"/>
      <c r="H2051" s="34"/>
      <c r="I2051" s="34"/>
      <c r="J2051" s="34"/>
      <c r="K2051" s="34"/>
      <c r="L2051" s="34"/>
      <c r="M2051" s="34"/>
      <c r="N2051" s="34"/>
      <c r="O2051" s="34"/>
      <c r="P2051" s="34"/>
      <c r="Q2051" s="34"/>
      <c r="R2051" s="34"/>
      <c r="S2051" s="34">
        <v>0</v>
      </c>
    </row>
    <row r="2052" spans="2:19">
      <c r="B2052" s="5">
        <v>1968</v>
      </c>
      <c r="C2052" s="34"/>
      <c r="D2052" s="34"/>
      <c r="E2052" s="34"/>
      <c r="F2052" s="34"/>
      <c r="G2052" s="34"/>
      <c r="H2052" s="34"/>
      <c r="I2052" s="34"/>
      <c r="J2052" s="34"/>
      <c r="K2052" s="34"/>
      <c r="L2052" s="34"/>
      <c r="M2052" s="34"/>
      <c r="N2052" s="34"/>
      <c r="O2052" s="34"/>
      <c r="P2052" s="34"/>
      <c r="Q2052" s="34"/>
      <c r="R2052" s="34"/>
      <c r="S2052" s="34">
        <v>0</v>
      </c>
    </row>
    <row r="2053" spans="2:19">
      <c r="B2053" s="5">
        <v>1967</v>
      </c>
      <c r="C2053" s="34"/>
      <c r="D2053" s="34"/>
      <c r="E2053" s="34"/>
      <c r="F2053" s="34"/>
      <c r="G2053" s="34"/>
      <c r="H2053" s="34"/>
      <c r="I2053" s="34"/>
      <c r="J2053" s="34"/>
      <c r="K2053" s="34"/>
      <c r="L2053" s="34"/>
      <c r="M2053" s="34"/>
      <c r="N2053" s="34"/>
      <c r="O2053" s="34"/>
      <c r="P2053" s="34"/>
      <c r="Q2053" s="34"/>
      <c r="R2053" s="34"/>
      <c r="S2053" s="34">
        <v>0</v>
      </c>
    </row>
    <row r="2054" spans="2:19">
      <c r="B2054" s="5">
        <v>1966</v>
      </c>
      <c r="C2054" s="34"/>
      <c r="D2054" s="34"/>
      <c r="E2054" s="34"/>
      <c r="F2054" s="34"/>
      <c r="G2054" s="34"/>
      <c r="H2054" s="34"/>
      <c r="I2054" s="34"/>
      <c r="J2054" s="34"/>
      <c r="K2054" s="34"/>
      <c r="L2054" s="34"/>
      <c r="M2054" s="34"/>
      <c r="N2054" s="34"/>
      <c r="O2054" s="34"/>
      <c r="P2054" s="34"/>
      <c r="Q2054" s="34"/>
      <c r="R2054" s="34"/>
      <c r="S2054" s="34">
        <v>0</v>
      </c>
    </row>
    <row r="2055" spans="2:19">
      <c r="B2055" s="5">
        <v>1965</v>
      </c>
      <c r="C2055" s="34"/>
      <c r="D2055" s="34"/>
      <c r="E2055" s="34"/>
      <c r="F2055" s="34"/>
      <c r="G2055" s="34"/>
      <c r="H2055" s="34"/>
      <c r="I2055" s="34"/>
      <c r="J2055" s="34"/>
      <c r="K2055" s="34"/>
      <c r="L2055" s="34"/>
      <c r="M2055" s="34"/>
      <c r="N2055" s="34"/>
      <c r="O2055" s="34"/>
      <c r="P2055" s="34"/>
      <c r="Q2055" s="34"/>
      <c r="R2055" s="34"/>
      <c r="S2055" s="34">
        <v>0</v>
      </c>
    </row>
    <row r="2056" spans="2:19">
      <c r="B2056" s="5">
        <v>1964</v>
      </c>
      <c r="C2056" s="34"/>
      <c r="D2056" s="34"/>
      <c r="E2056" s="34"/>
      <c r="F2056" s="34"/>
      <c r="G2056" s="34"/>
      <c r="H2056" s="34"/>
      <c r="I2056" s="34"/>
      <c r="J2056" s="34"/>
      <c r="K2056" s="34"/>
      <c r="L2056" s="34"/>
      <c r="M2056" s="34"/>
      <c r="N2056" s="34"/>
      <c r="O2056" s="34"/>
      <c r="P2056" s="34"/>
      <c r="Q2056" s="34"/>
      <c r="R2056" s="34"/>
      <c r="S2056" s="34">
        <v>0</v>
      </c>
    </row>
    <row r="2057" spans="2:19">
      <c r="B2057" s="5">
        <v>1963</v>
      </c>
      <c r="C2057" s="34"/>
      <c r="D2057" s="34"/>
      <c r="E2057" s="34"/>
      <c r="F2057" s="34"/>
      <c r="G2057" s="34"/>
      <c r="H2057" s="34"/>
      <c r="I2057" s="34"/>
      <c r="J2057" s="34"/>
      <c r="K2057" s="34"/>
      <c r="L2057" s="34"/>
      <c r="M2057" s="34"/>
      <c r="N2057" s="34"/>
      <c r="O2057" s="34"/>
      <c r="P2057" s="34"/>
      <c r="Q2057" s="34"/>
      <c r="R2057" s="34"/>
      <c r="S2057" s="34">
        <v>0</v>
      </c>
    </row>
    <row r="2058" spans="2:19">
      <c r="B2058" s="5">
        <v>1962</v>
      </c>
      <c r="C2058" s="34"/>
      <c r="D2058" s="34"/>
      <c r="E2058" s="34"/>
      <c r="F2058" s="34"/>
      <c r="G2058" s="34"/>
      <c r="H2058" s="34"/>
      <c r="I2058" s="34"/>
      <c r="J2058" s="34"/>
      <c r="K2058" s="34"/>
      <c r="L2058" s="34"/>
      <c r="M2058" s="34"/>
      <c r="N2058" s="34"/>
      <c r="O2058" s="34"/>
      <c r="P2058" s="34"/>
      <c r="Q2058" s="34"/>
      <c r="R2058" s="34"/>
      <c r="S2058" s="34">
        <v>0</v>
      </c>
    </row>
    <row r="2059" spans="2:19">
      <c r="B2059" s="5">
        <v>1961</v>
      </c>
      <c r="C2059" s="34"/>
      <c r="D2059" s="34"/>
      <c r="E2059" s="34"/>
      <c r="F2059" s="34"/>
      <c r="G2059" s="34"/>
      <c r="H2059" s="34"/>
      <c r="I2059" s="34"/>
      <c r="J2059" s="34"/>
      <c r="K2059" s="34"/>
      <c r="L2059" s="34"/>
      <c r="M2059" s="34"/>
      <c r="N2059" s="34"/>
      <c r="O2059" s="34"/>
      <c r="P2059" s="34"/>
      <c r="Q2059" s="34"/>
      <c r="R2059" s="34"/>
      <c r="S2059" s="34">
        <v>0</v>
      </c>
    </row>
    <row r="2060" spans="2:19">
      <c r="B2060" s="5">
        <v>1960</v>
      </c>
      <c r="C2060" s="34"/>
      <c r="D2060" s="34"/>
      <c r="E2060" s="34"/>
      <c r="F2060" s="34"/>
      <c r="G2060" s="34"/>
      <c r="H2060" s="34"/>
      <c r="I2060" s="34"/>
      <c r="J2060" s="34"/>
      <c r="K2060" s="34"/>
      <c r="L2060" s="34"/>
      <c r="M2060" s="34"/>
      <c r="N2060" s="34"/>
      <c r="O2060" s="34"/>
      <c r="P2060" s="34"/>
      <c r="Q2060" s="34"/>
      <c r="R2060" s="34"/>
      <c r="S2060" s="34">
        <v>0</v>
      </c>
    </row>
    <row r="2061" spans="2:19">
      <c r="B2061" s="5">
        <v>1959</v>
      </c>
      <c r="C2061" s="34"/>
      <c r="D2061" s="34"/>
      <c r="E2061" s="34"/>
      <c r="F2061" s="34"/>
      <c r="G2061" s="34"/>
      <c r="H2061" s="34"/>
      <c r="I2061" s="34"/>
      <c r="J2061" s="34"/>
      <c r="K2061" s="34"/>
      <c r="L2061" s="34"/>
      <c r="M2061" s="34"/>
      <c r="N2061" s="34"/>
      <c r="O2061" s="34"/>
      <c r="P2061" s="34"/>
      <c r="Q2061" s="34"/>
      <c r="R2061" s="34"/>
      <c r="S2061" s="34">
        <v>0</v>
      </c>
    </row>
    <row r="2062" spans="2:19">
      <c r="B2062" s="5">
        <v>1958</v>
      </c>
      <c r="C2062" s="34"/>
      <c r="D2062" s="34"/>
      <c r="E2062" s="34"/>
      <c r="F2062" s="34"/>
      <c r="G2062" s="34"/>
      <c r="H2062" s="34"/>
      <c r="I2062" s="34"/>
      <c r="J2062" s="34"/>
      <c r="K2062" s="34"/>
      <c r="L2062" s="34"/>
      <c r="M2062" s="34"/>
      <c r="N2062" s="34"/>
      <c r="O2062" s="34"/>
      <c r="P2062" s="34"/>
      <c r="Q2062" s="34"/>
      <c r="R2062" s="34"/>
      <c r="S2062" s="34">
        <v>0</v>
      </c>
    </row>
    <row r="2063" spans="2:19">
      <c r="B2063" s="5">
        <v>1957</v>
      </c>
      <c r="C2063" s="34"/>
      <c r="D2063" s="34"/>
      <c r="E2063" s="34"/>
      <c r="F2063" s="34"/>
      <c r="G2063" s="34"/>
      <c r="H2063" s="34"/>
      <c r="I2063" s="34"/>
      <c r="J2063" s="34"/>
      <c r="K2063" s="34"/>
      <c r="L2063" s="34"/>
      <c r="M2063" s="34"/>
      <c r="N2063" s="34"/>
      <c r="O2063" s="34"/>
      <c r="P2063" s="34"/>
      <c r="Q2063" s="34"/>
      <c r="R2063" s="34"/>
      <c r="S2063" s="34">
        <v>0</v>
      </c>
    </row>
    <row r="2064" spans="2:19">
      <c r="B2064" s="5">
        <v>1956</v>
      </c>
      <c r="C2064" s="34"/>
      <c r="D2064" s="34"/>
      <c r="E2064" s="34"/>
      <c r="F2064" s="34"/>
      <c r="G2064" s="34"/>
      <c r="H2064" s="34"/>
      <c r="I2064" s="34"/>
      <c r="J2064" s="34"/>
      <c r="K2064" s="34"/>
      <c r="L2064" s="34"/>
      <c r="M2064" s="34"/>
      <c r="N2064" s="34"/>
      <c r="O2064" s="34"/>
      <c r="P2064" s="34"/>
      <c r="Q2064" s="34"/>
      <c r="R2064" s="34"/>
      <c r="S2064" s="34">
        <v>0</v>
      </c>
    </row>
    <row r="2065" spans="2:19">
      <c r="B2065" s="5">
        <v>1955</v>
      </c>
      <c r="C2065" s="34"/>
      <c r="D2065" s="34"/>
      <c r="E2065" s="34"/>
      <c r="F2065" s="34"/>
      <c r="G2065" s="34"/>
      <c r="H2065" s="34"/>
      <c r="I2065" s="34"/>
      <c r="J2065" s="34"/>
      <c r="K2065" s="34"/>
      <c r="L2065" s="34"/>
      <c r="M2065" s="34"/>
      <c r="N2065" s="34"/>
      <c r="O2065" s="34"/>
      <c r="P2065" s="34"/>
      <c r="Q2065" s="34"/>
      <c r="R2065" s="34"/>
      <c r="S2065" s="34">
        <v>0</v>
      </c>
    </row>
    <row r="2066" spans="2:19">
      <c r="B2066" s="5">
        <v>1954</v>
      </c>
      <c r="C2066" s="34"/>
      <c r="D2066" s="34"/>
      <c r="E2066" s="34"/>
      <c r="F2066" s="34"/>
      <c r="G2066" s="34"/>
      <c r="H2066" s="34"/>
      <c r="I2066" s="34"/>
      <c r="J2066" s="34"/>
      <c r="K2066" s="34"/>
      <c r="L2066" s="34"/>
      <c r="M2066" s="34"/>
      <c r="N2066" s="34"/>
      <c r="O2066" s="34"/>
      <c r="P2066" s="34"/>
      <c r="Q2066" s="34"/>
      <c r="R2066" s="34"/>
      <c r="S2066" s="34">
        <v>0</v>
      </c>
    </row>
    <row r="2067" spans="2:19">
      <c r="B2067" s="5">
        <v>1953</v>
      </c>
      <c r="C2067" s="34"/>
      <c r="D2067" s="34"/>
      <c r="E2067" s="34"/>
      <c r="F2067" s="34"/>
      <c r="G2067" s="34"/>
      <c r="H2067" s="34"/>
      <c r="I2067" s="34"/>
      <c r="J2067" s="34"/>
      <c r="K2067" s="34"/>
      <c r="L2067" s="34"/>
      <c r="M2067" s="34"/>
      <c r="N2067" s="34"/>
      <c r="O2067" s="34"/>
      <c r="P2067" s="34"/>
      <c r="Q2067" s="34"/>
      <c r="R2067" s="34"/>
      <c r="S2067" s="34">
        <v>0</v>
      </c>
    </row>
    <row r="2068" spans="2:19">
      <c r="B2068" s="5">
        <v>1952</v>
      </c>
      <c r="C2068" s="34"/>
      <c r="D2068" s="34"/>
      <c r="E2068" s="34"/>
      <c r="F2068" s="34"/>
      <c r="G2068" s="34"/>
      <c r="H2068" s="34"/>
      <c r="I2068" s="34"/>
      <c r="J2068" s="34"/>
      <c r="K2068" s="34"/>
      <c r="L2068" s="34"/>
      <c r="M2068" s="34"/>
      <c r="N2068" s="34"/>
      <c r="O2068" s="34"/>
      <c r="P2068" s="34"/>
      <c r="Q2068" s="34"/>
      <c r="R2068" s="34"/>
      <c r="S2068" s="34">
        <v>0</v>
      </c>
    </row>
    <row r="2069" spans="2:19">
      <c r="B2069" s="5">
        <v>1951</v>
      </c>
      <c r="C2069" s="34"/>
      <c r="D2069" s="34"/>
      <c r="E2069" s="34"/>
      <c r="F2069" s="34"/>
      <c r="G2069" s="34"/>
      <c r="H2069" s="34"/>
      <c r="I2069" s="34"/>
      <c r="J2069" s="34"/>
      <c r="K2069" s="34"/>
      <c r="L2069" s="34"/>
      <c r="M2069" s="34"/>
      <c r="N2069" s="34"/>
      <c r="O2069" s="34"/>
      <c r="P2069" s="34"/>
      <c r="Q2069" s="34"/>
      <c r="R2069" s="34"/>
      <c r="S2069" s="34">
        <v>0</v>
      </c>
    </row>
    <row r="2070" spans="2:19">
      <c r="B2070" s="5">
        <v>1950</v>
      </c>
      <c r="C2070" s="34"/>
      <c r="D2070" s="34"/>
      <c r="E2070" s="34"/>
      <c r="F2070" s="34"/>
      <c r="G2070" s="34"/>
      <c r="H2070" s="34"/>
      <c r="I2070" s="34"/>
      <c r="J2070" s="34"/>
      <c r="K2070" s="34"/>
      <c r="L2070" s="34"/>
      <c r="M2070" s="34"/>
      <c r="N2070" s="34"/>
      <c r="O2070" s="34"/>
      <c r="P2070" s="34"/>
      <c r="Q2070" s="34"/>
      <c r="R2070" s="34"/>
      <c r="S2070" s="34">
        <v>0</v>
      </c>
    </row>
    <row r="2071" spans="2:19">
      <c r="B2071" s="5">
        <v>1949</v>
      </c>
      <c r="C2071" s="34"/>
      <c r="D2071" s="34"/>
      <c r="E2071" s="34"/>
      <c r="F2071" s="34"/>
      <c r="G2071" s="34"/>
      <c r="H2071" s="34"/>
      <c r="I2071" s="34"/>
      <c r="J2071" s="34"/>
      <c r="K2071" s="34"/>
      <c r="L2071" s="34"/>
      <c r="M2071" s="34"/>
      <c r="N2071" s="34"/>
      <c r="O2071" s="34"/>
      <c r="P2071" s="34"/>
      <c r="Q2071" s="34"/>
      <c r="R2071" s="34"/>
      <c r="S2071" s="34">
        <v>0</v>
      </c>
    </row>
    <row r="2072" spans="2:19">
      <c r="B2072" s="5">
        <v>1948</v>
      </c>
      <c r="C2072" s="34"/>
      <c r="D2072" s="34"/>
      <c r="E2072" s="34"/>
      <c r="F2072" s="34"/>
      <c r="G2072" s="34"/>
      <c r="H2072" s="34"/>
      <c r="I2072" s="34"/>
      <c r="J2072" s="34"/>
      <c r="K2072" s="34"/>
      <c r="L2072" s="34"/>
      <c r="M2072" s="34"/>
      <c r="N2072" s="34"/>
      <c r="O2072" s="34"/>
      <c r="P2072" s="34"/>
      <c r="Q2072" s="34"/>
      <c r="R2072" s="34"/>
      <c r="S2072" s="34">
        <v>0</v>
      </c>
    </row>
    <row r="2073" spans="2:19">
      <c r="B2073" s="5">
        <v>1947</v>
      </c>
      <c r="C2073" s="34"/>
      <c r="D2073" s="34"/>
      <c r="E2073" s="34"/>
      <c r="F2073" s="34"/>
      <c r="G2073" s="34"/>
      <c r="H2073" s="34"/>
      <c r="I2073" s="34"/>
      <c r="J2073" s="34"/>
      <c r="K2073" s="34"/>
      <c r="L2073" s="34"/>
      <c r="M2073" s="34"/>
      <c r="N2073" s="34"/>
      <c r="O2073" s="34"/>
      <c r="P2073" s="34"/>
      <c r="Q2073" s="34"/>
      <c r="R2073" s="34"/>
      <c r="S2073" s="34">
        <v>0</v>
      </c>
    </row>
    <row r="2074" spans="2:19">
      <c r="B2074" s="5">
        <v>1946</v>
      </c>
      <c r="C2074" s="34"/>
      <c r="D2074" s="34"/>
      <c r="E2074" s="34"/>
      <c r="F2074" s="34"/>
      <c r="G2074" s="34"/>
      <c r="H2074" s="34"/>
      <c r="I2074" s="34"/>
      <c r="J2074" s="34"/>
      <c r="K2074" s="34"/>
      <c r="L2074" s="34"/>
      <c r="M2074" s="34"/>
      <c r="N2074" s="34"/>
      <c r="O2074" s="34"/>
      <c r="P2074" s="34"/>
      <c r="Q2074" s="34"/>
      <c r="R2074" s="34"/>
      <c r="S2074" s="34">
        <v>0</v>
      </c>
    </row>
    <row r="2075" spans="2:19">
      <c r="B2075" s="5">
        <v>1945</v>
      </c>
      <c r="C2075" s="34"/>
      <c r="D2075" s="34"/>
      <c r="E2075" s="34"/>
      <c r="F2075" s="34"/>
      <c r="G2075" s="34"/>
      <c r="H2075" s="34"/>
      <c r="I2075" s="34"/>
      <c r="J2075" s="34"/>
      <c r="K2075" s="34"/>
      <c r="L2075" s="34"/>
      <c r="M2075" s="34"/>
      <c r="N2075" s="34"/>
      <c r="O2075" s="34"/>
      <c r="P2075" s="34"/>
      <c r="Q2075" s="34"/>
      <c r="R2075" s="34"/>
      <c r="S2075" s="34">
        <v>0</v>
      </c>
    </row>
    <row r="2076" spans="2:19">
      <c r="B2076" s="5">
        <v>1944</v>
      </c>
      <c r="C2076" s="34"/>
      <c r="D2076" s="34"/>
      <c r="E2076" s="34"/>
      <c r="F2076" s="34"/>
      <c r="G2076" s="34"/>
      <c r="H2076" s="34"/>
      <c r="I2076" s="34"/>
      <c r="J2076" s="34"/>
      <c r="K2076" s="34"/>
      <c r="L2076" s="34"/>
      <c r="M2076" s="34"/>
      <c r="N2076" s="34"/>
      <c r="O2076" s="34"/>
      <c r="P2076" s="34"/>
      <c r="Q2076" s="34"/>
      <c r="R2076" s="34"/>
      <c r="S2076" s="34">
        <v>0</v>
      </c>
    </row>
    <row r="2077" spans="2:19">
      <c r="B2077" s="5">
        <v>1943</v>
      </c>
      <c r="C2077" s="34"/>
      <c r="D2077" s="34"/>
      <c r="E2077" s="34"/>
      <c r="F2077" s="34"/>
      <c r="G2077" s="34"/>
      <c r="H2077" s="34"/>
      <c r="I2077" s="34"/>
      <c r="J2077" s="34"/>
      <c r="K2077" s="34"/>
      <c r="L2077" s="34"/>
      <c r="M2077" s="34"/>
      <c r="N2077" s="34"/>
      <c r="O2077" s="34"/>
      <c r="P2077" s="34"/>
      <c r="Q2077" s="34"/>
      <c r="R2077" s="34"/>
      <c r="S2077" s="34">
        <v>0</v>
      </c>
    </row>
    <row r="2078" spans="2:19">
      <c r="B2078" s="5">
        <v>1942</v>
      </c>
      <c r="C2078" s="34"/>
      <c r="D2078" s="34"/>
      <c r="E2078" s="34"/>
      <c r="F2078" s="34"/>
      <c r="G2078" s="34"/>
      <c r="H2078" s="34"/>
      <c r="I2078" s="34"/>
      <c r="J2078" s="34"/>
      <c r="K2078" s="34"/>
      <c r="L2078" s="34"/>
      <c r="M2078" s="34"/>
      <c r="N2078" s="34"/>
      <c r="O2078" s="34"/>
      <c r="P2078" s="34"/>
      <c r="Q2078" s="34"/>
      <c r="R2078" s="34"/>
      <c r="S2078" s="34">
        <v>0</v>
      </c>
    </row>
    <row r="2079" spans="2:19">
      <c r="B2079" s="5">
        <v>1941</v>
      </c>
      <c r="C2079" s="34"/>
      <c r="D2079" s="34"/>
      <c r="E2079" s="34"/>
      <c r="F2079" s="34"/>
      <c r="G2079" s="34"/>
      <c r="H2079" s="34"/>
      <c r="I2079" s="34"/>
      <c r="J2079" s="34"/>
      <c r="K2079" s="34"/>
      <c r="L2079" s="34"/>
      <c r="M2079" s="34"/>
      <c r="N2079" s="34"/>
      <c r="O2079" s="34"/>
      <c r="P2079" s="34"/>
      <c r="Q2079" s="34"/>
      <c r="R2079" s="34"/>
      <c r="S2079" s="34">
        <v>0</v>
      </c>
    </row>
    <row r="2080" spans="2:19">
      <c r="B2080" s="5">
        <v>1940</v>
      </c>
      <c r="C2080" s="34"/>
      <c r="D2080" s="34"/>
      <c r="E2080" s="34"/>
      <c r="F2080" s="34"/>
      <c r="G2080" s="34"/>
      <c r="H2080" s="34"/>
      <c r="I2080" s="34"/>
      <c r="J2080" s="34"/>
      <c r="K2080" s="34"/>
      <c r="L2080" s="34"/>
      <c r="M2080" s="34"/>
      <c r="N2080" s="34"/>
      <c r="O2080" s="34"/>
      <c r="P2080" s="34"/>
      <c r="Q2080" s="34"/>
      <c r="R2080" s="34"/>
      <c r="S2080" s="34">
        <v>0</v>
      </c>
    </row>
    <row r="2081" spans="1:19">
      <c r="B2081" s="5">
        <v>1939</v>
      </c>
      <c r="C2081" s="34"/>
      <c r="D2081" s="34"/>
      <c r="E2081" s="34"/>
      <c r="F2081" s="34"/>
      <c r="G2081" s="34"/>
      <c r="H2081" s="34"/>
      <c r="I2081" s="34"/>
      <c r="J2081" s="34"/>
      <c r="K2081" s="34"/>
      <c r="L2081" s="34"/>
      <c r="M2081" s="34"/>
      <c r="N2081" s="34"/>
      <c r="O2081" s="34"/>
      <c r="P2081" s="34"/>
      <c r="Q2081" s="34"/>
      <c r="R2081" s="34"/>
      <c r="S2081" s="34">
        <v>0</v>
      </c>
    </row>
    <row r="2082" spans="1:19">
      <c r="B2082" s="5">
        <v>1938</v>
      </c>
      <c r="C2082" s="34"/>
      <c r="D2082" s="34"/>
      <c r="E2082" s="34"/>
      <c r="F2082" s="34"/>
      <c r="G2082" s="34"/>
      <c r="H2082" s="34"/>
      <c r="I2082" s="34"/>
      <c r="J2082" s="34"/>
      <c r="K2082" s="34"/>
      <c r="L2082" s="34"/>
      <c r="M2082" s="34"/>
      <c r="N2082" s="34"/>
      <c r="O2082" s="34"/>
      <c r="P2082" s="34"/>
      <c r="Q2082" s="34"/>
      <c r="R2082" s="34"/>
      <c r="S2082" s="34">
        <v>0</v>
      </c>
    </row>
    <row r="2083" spans="1:19">
      <c r="B2083" s="5">
        <v>1937</v>
      </c>
      <c r="C2083" s="34"/>
      <c r="D2083" s="34"/>
      <c r="E2083" s="34"/>
      <c r="F2083" s="34"/>
      <c r="G2083" s="34"/>
      <c r="H2083" s="34"/>
      <c r="I2083" s="34"/>
      <c r="J2083" s="34"/>
      <c r="K2083" s="34"/>
      <c r="L2083" s="34"/>
      <c r="M2083" s="34"/>
      <c r="N2083" s="34"/>
      <c r="O2083" s="34"/>
      <c r="P2083" s="34"/>
      <c r="Q2083" s="34"/>
      <c r="R2083" s="34"/>
      <c r="S2083" s="34">
        <v>0</v>
      </c>
    </row>
    <row r="2084" spans="1:19">
      <c r="B2084" s="5">
        <v>1936</v>
      </c>
      <c r="C2084" s="34"/>
      <c r="D2084" s="34"/>
      <c r="E2084" s="34"/>
      <c r="F2084" s="34"/>
      <c r="G2084" s="34"/>
      <c r="H2084" s="34"/>
      <c r="I2084" s="34"/>
      <c r="J2084" s="34"/>
      <c r="K2084" s="34"/>
      <c r="L2084" s="34"/>
      <c r="M2084" s="34"/>
      <c r="N2084" s="34"/>
      <c r="O2084" s="34"/>
      <c r="P2084" s="34"/>
      <c r="Q2084" s="34"/>
      <c r="R2084" s="34"/>
      <c r="S2084" s="34">
        <v>0</v>
      </c>
    </row>
    <row r="2085" spans="1:19">
      <c r="B2085" s="5">
        <v>1935</v>
      </c>
      <c r="C2085" s="34"/>
      <c r="D2085" s="34"/>
      <c r="E2085" s="34"/>
      <c r="F2085" s="34"/>
      <c r="G2085" s="34"/>
      <c r="H2085" s="34"/>
      <c r="I2085" s="34"/>
      <c r="J2085" s="34"/>
      <c r="K2085" s="34"/>
      <c r="L2085" s="34"/>
      <c r="M2085" s="34"/>
      <c r="N2085" s="34"/>
      <c r="O2085" s="34"/>
      <c r="P2085" s="34"/>
      <c r="Q2085" s="34"/>
      <c r="R2085" s="34"/>
      <c r="S2085" s="34">
        <v>0</v>
      </c>
    </row>
    <row r="2086" spans="1:19">
      <c r="B2086" s="5">
        <v>1934</v>
      </c>
      <c r="C2086" s="34"/>
      <c r="D2086" s="34"/>
      <c r="E2086" s="34"/>
      <c r="F2086" s="34"/>
      <c r="G2086" s="34"/>
      <c r="H2086" s="34"/>
      <c r="I2086" s="34"/>
      <c r="J2086" s="34"/>
      <c r="K2086" s="34"/>
      <c r="L2086" s="34"/>
      <c r="M2086" s="34"/>
      <c r="N2086" s="34"/>
      <c r="O2086" s="34"/>
      <c r="P2086" s="34"/>
      <c r="Q2086" s="34"/>
      <c r="R2086" s="34"/>
      <c r="S2086" s="34">
        <v>0</v>
      </c>
    </row>
    <row r="2087" spans="1:19">
      <c r="B2087" s="5">
        <v>1933</v>
      </c>
      <c r="C2087" s="34"/>
      <c r="D2087" s="34"/>
      <c r="E2087" s="34"/>
      <c r="F2087" s="34"/>
      <c r="G2087" s="34"/>
      <c r="H2087" s="34"/>
      <c r="I2087" s="34"/>
      <c r="J2087" s="34"/>
      <c r="K2087" s="34"/>
      <c r="L2087" s="34"/>
      <c r="M2087" s="34"/>
      <c r="N2087" s="34"/>
      <c r="O2087" s="34"/>
      <c r="P2087" s="34"/>
      <c r="Q2087" s="34"/>
      <c r="R2087" s="34"/>
      <c r="S2087" s="34">
        <v>0</v>
      </c>
    </row>
    <row r="2088" spans="1:19">
      <c r="B2088" s="5">
        <v>1932</v>
      </c>
      <c r="C2088" s="34"/>
      <c r="D2088" s="34"/>
      <c r="E2088" s="34"/>
      <c r="F2088" s="34"/>
      <c r="G2088" s="34"/>
      <c r="H2088" s="34"/>
      <c r="I2088" s="34"/>
      <c r="J2088" s="34"/>
      <c r="K2088" s="34"/>
      <c r="L2088" s="34"/>
      <c r="M2088" s="34"/>
      <c r="N2088" s="34"/>
      <c r="O2088" s="34"/>
      <c r="P2088" s="34"/>
      <c r="Q2088" s="34"/>
      <c r="R2088" s="34"/>
      <c r="S2088" s="34">
        <v>0</v>
      </c>
    </row>
    <row r="2089" spans="1:19">
      <c r="B2089" s="5">
        <v>1931</v>
      </c>
      <c r="C2089" s="34"/>
      <c r="D2089" s="34"/>
      <c r="E2089" s="34"/>
      <c r="F2089" s="34"/>
      <c r="G2089" s="34"/>
      <c r="H2089" s="34"/>
      <c r="I2089" s="34"/>
      <c r="J2089" s="34"/>
      <c r="K2089" s="34"/>
      <c r="L2089" s="34"/>
      <c r="M2089" s="34"/>
      <c r="N2089" s="34"/>
      <c r="O2089" s="34"/>
      <c r="P2089" s="34"/>
      <c r="Q2089" s="34"/>
      <c r="R2089" s="34"/>
      <c r="S2089" s="34">
        <v>0</v>
      </c>
    </row>
    <row r="2090" spans="1:19">
      <c r="B2090" s="5">
        <v>1930</v>
      </c>
      <c r="C2090" s="34"/>
      <c r="D2090" s="34"/>
      <c r="E2090" s="34"/>
      <c r="F2090" s="34"/>
      <c r="G2090" s="34"/>
      <c r="H2090" s="34"/>
      <c r="I2090" s="34"/>
      <c r="J2090" s="34"/>
      <c r="K2090" s="34"/>
      <c r="L2090" s="34"/>
      <c r="M2090" s="34"/>
      <c r="N2090" s="34"/>
      <c r="O2090" s="34"/>
      <c r="P2090" s="34"/>
      <c r="Q2090" s="34"/>
      <c r="R2090" s="34"/>
      <c r="S2090" s="34">
        <v>0</v>
      </c>
    </row>
    <row r="2091" spans="1:19">
      <c r="A2091" s="63" t="s">
        <v>204</v>
      </c>
      <c r="B2091" s="6" t="s">
        <v>183</v>
      </c>
      <c r="C2091" s="7">
        <f t="shared" ref="C2091" si="321">SUM(C1998:C2090)</f>
        <v>67117278.230000004</v>
      </c>
      <c r="D2091" s="7">
        <f t="shared" ref="D2091" si="322">SUM(D1998:D2090)</f>
        <v>69041643.219999999</v>
      </c>
      <c r="E2091" s="7">
        <f t="shared" ref="E2091" si="323">SUM(E1998:E2090)</f>
        <v>70647447.460000023</v>
      </c>
      <c r="F2091" s="7">
        <f t="shared" ref="F2091" si="324">SUM(F1998:F2090)</f>
        <v>71363108.670000017</v>
      </c>
      <c r="G2091" s="7">
        <f t="shared" ref="G2091" si="325">SUM(G1998:G2090)</f>
        <v>72046121.929999992</v>
      </c>
      <c r="H2091" s="7">
        <f t="shared" ref="H2091" si="326">SUM(H1998:H2090)</f>
        <v>72591503.269999996</v>
      </c>
      <c r="I2091" s="7">
        <f t="shared" ref="I2091" si="327">SUM(I1998:I2090)</f>
        <v>73266207.510000005</v>
      </c>
      <c r="J2091" s="7">
        <f t="shared" ref="J2091" si="328">SUM(J1998:J2090)</f>
        <v>74029511.979999989</v>
      </c>
      <c r="K2091" s="7">
        <f t="shared" ref="K2091" si="329">SUM(K1998:K2090)</f>
        <v>74258711.099999994</v>
      </c>
      <c r="L2091" s="7">
        <f t="shared" ref="L2091" si="330">SUM(L1998:L2090)</f>
        <v>74641153.260000005</v>
      </c>
      <c r="M2091" s="7">
        <f t="shared" ref="M2091" si="331">SUM(M1998:M2090)</f>
        <v>75097998.950000003</v>
      </c>
      <c r="N2091" s="7">
        <f t="shared" ref="N2091" si="332">SUM(N1998:N2090)</f>
        <v>75557782.49000001</v>
      </c>
      <c r="O2091" s="7">
        <f t="shared" ref="O2091" si="333">SUM(O1998:O2090)</f>
        <v>77170421.159999996</v>
      </c>
      <c r="P2091" s="7">
        <f t="shared" ref="P2091" si="334">SUM(P1998:P2090)</f>
        <v>77888098.00999999</v>
      </c>
      <c r="Q2091" s="7">
        <f t="shared" ref="Q2091" si="335">SUM(Q1998:Q2090)</f>
        <v>79198888.340000004</v>
      </c>
      <c r="R2091" s="7">
        <f t="shared" ref="R2091" si="336">SUM(R1998:R2090)</f>
        <v>79945761.349999994</v>
      </c>
      <c r="S2091" s="7">
        <f>SUM(S1998:S2090)</f>
        <v>80392173.368999973</v>
      </c>
    </row>
    <row r="2092" spans="1:19">
      <c r="A2092" s="64"/>
      <c r="B2092" s="6"/>
      <c r="C2092" s="7"/>
      <c r="D2092" s="7"/>
      <c r="E2092" s="7"/>
      <c r="F2092" s="7"/>
      <c r="G2092" s="7"/>
      <c r="H2092" s="7"/>
      <c r="I2092" s="7"/>
      <c r="J2092" s="7"/>
      <c r="K2092" s="7"/>
      <c r="L2092" s="7"/>
      <c r="M2092" s="9"/>
      <c r="N2092" s="9"/>
      <c r="O2092" s="9"/>
      <c r="P2092" s="9"/>
      <c r="Q2092" s="9"/>
      <c r="R2092" s="9"/>
      <c r="S2092" s="9"/>
    </row>
    <row r="2093" spans="1:19" ht="25.5">
      <c r="A2093" s="65" t="s">
        <v>205</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v>0</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v>0</v>
      </c>
    </row>
    <row r="2099" spans="1:19">
      <c r="B2099" s="5">
        <v>2016</v>
      </c>
      <c r="C2099" s="33"/>
      <c r="D2099" s="33"/>
      <c r="E2099" s="33"/>
      <c r="F2099" s="33"/>
      <c r="G2099" s="33"/>
      <c r="H2099" s="33"/>
      <c r="I2099" s="33"/>
      <c r="J2099" s="33"/>
      <c r="K2099" s="33"/>
      <c r="L2099" s="33"/>
      <c r="M2099" s="104">
        <v>11047.16</v>
      </c>
      <c r="N2099" s="104">
        <v>11047.16</v>
      </c>
      <c r="O2099" s="104">
        <v>11047.16</v>
      </c>
      <c r="P2099" s="104">
        <v>11047.16</v>
      </c>
      <c r="Q2099" s="104">
        <v>11047.16</v>
      </c>
      <c r="R2099" s="104">
        <v>11047.16</v>
      </c>
      <c r="S2099" s="104">
        <v>11047.16</v>
      </c>
    </row>
    <row r="2100" spans="1:19">
      <c r="B2100" s="5">
        <v>2015</v>
      </c>
      <c r="C2100" s="33"/>
      <c r="D2100" s="33"/>
      <c r="E2100" s="33"/>
      <c r="F2100" s="33"/>
      <c r="G2100" s="33"/>
      <c r="H2100" s="33"/>
      <c r="I2100" s="33"/>
      <c r="J2100" s="33"/>
      <c r="K2100" s="33"/>
      <c r="L2100" s="34"/>
      <c r="M2100" s="34"/>
      <c r="N2100" s="34"/>
      <c r="O2100" s="34"/>
      <c r="P2100" s="34"/>
      <c r="Q2100" s="34"/>
      <c r="R2100" s="34"/>
      <c r="S2100" s="34">
        <v>0</v>
      </c>
    </row>
    <row r="2101" spans="1:19">
      <c r="B2101" s="5">
        <v>2014</v>
      </c>
      <c r="C2101" s="33"/>
      <c r="D2101" s="33"/>
      <c r="E2101" s="33"/>
      <c r="F2101" s="33"/>
      <c r="G2101" s="33"/>
      <c r="H2101" s="33"/>
      <c r="I2101" s="33"/>
      <c r="J2101" s="33"/>
      <c r="K2101" s="104">
        <v>102.2</v>
      </c>
      <c r="L2101" s="104">
        <v>102.2</v>
      </c>
      <c r="M2101" s="104">
        <v>102.2</v>
      </c>
      <c r="N2101" s="104">
        <v>102.2</v>
      </c>
      <c r="O2101" s="104">
        <v>102.2</v>
      </c>
      <c r="P2101" s="104">
        <v>102.2</v>
      </c>
      <c r="Q2101" s="104">
        <v>102.2</v>
      </c>
      <c r="R2101" s="104">
        <v>102.2</v>
      </c>
      <c r="S2101" s="104">
        <v>102.2</v>
      </c>
    </row>
    <row r="2102" spans="1:19">
      <c r="B2102" s="5">
        <v>2013</v>
      </c>
      <c r="C2102" s="33"/>
      <c r="D2102" s="33"/>
      <c r="E2102" s="33"/>
      <c r="F2102" s="33"/>
      <c r="G2102" s="33"/>
      <c r="H2102" s="33"/>
      <c r="I2102" s="33"/>
      <c r="J2102" s="34"/>
      <c r="K2102" s="34"/>
      <c r="L2102" s="34"/>
      <c r="M2102" s="34"/>
      <c r="N2102" s="34"/>
      <c r="O2102" s="34"/>
      <c r="P2102" s="34"/>
      <c r="Q2102" s="34"/>
      <c r="R2102" s="34"/>
      <c r="S2102" s="34">
        <v>0</v>
      </c>
    </row>
    <row r="2103" spans="1:19">
      <c r="B2103" s="5">
        <v>2012</v>
      </c>
      <c r="C2103" s="33"/>
      <c r="D2103" s="33"/>
      <c r="E2103" s="33"/>
      <c r="F2103" s="33"/>
      <c r="G2103" s="33"/>
      <c r="H2103" s="33"/>
      <c r="I2103" s="104">
        <v>4629.53</v>
      </c>
      <c r="J2103" s="104">
        <v>4629.53</v>
      </c>
      <c r="K2103" s="104">
        <v>4629.53</v>
      </c>
      <c r="L2103" s="104">
        <v>4629.53</v>
      </c>
      <c r="M2103" s="104">
        <v>4629.53</v>
      </c>
      <c r="N2103" s="104">
        <v>4629.53</v>
      </c>
      <c r="O2103" s="104">
        <v>4629.53</v>
      </c>
      <c r="P2103" s="104">
        <v>4629.53</v>
      </c>
      <c r="Q2103" s="104">
        <v>4629.53</v>
      </c>
      <c r="R2103" s="104">
        <v>4629.53</v>
      </c>
      <c r="S2103" s="104">
        <v>4629.53</v>
      </c>
    </row>
    <row r="2104" spans="1:19">
      <c r="B2104" s="5">
        <v>2011</v>
      </c>
      <c r="C2104" s="33"/>
      <c r="D2104" s="33"/>
      <c r="E2104" s="33"/>
      <c r="F2104" s="33"/>
      <c r="G2104" s="33"/>
      <c r="H2104" s="34"/>
      <c r="I2104" s="34"/>
      <c r="J2104" s="34"/>
      <c r="K2104" s="34"/>
      <c r="L2104" s="34"/>
      <c r="M2104" s="34"/>
      <c r="N2104" s="34"/>
      <c r="O2104" s="34"/>
      <c r="P2104" s="34"/>
      <c r="Q2104" s="34"/>
      <c r="R2104" s="34"/>
      <c r="S2104" s="34">
        <v>0</v>
      </c>
    </row>
    <row r="2105" spans="1:19">
      <c r="B2105" s="5">
        <v>2010</v>
      </c>
      <c r="C2105" s="33"/>
      <c r="D2105" s="33"/>
      <c r="E2105" s="33"/>
      <c r="F2105" s="33"/>
      <c r="G2105" s="104">
        <v>72831.850000000006</v>
      </c>
      <c r="H2105" s="104">
        <v>72831.850000000006</v>
      </c>
      <c r="I2105" s="104">
        <v>72831.850000000006</v>
      </c>
      <c r="J2105" s="104">
        <v>72831.850000000006</v>
      </c>
      <c r="K2105" s="104">
        <v>72831.850000000006</v>
      </c>
      <c r="L2105" s="104">
        <v>72831.850000000006</v>
      </c>
      <c r="M2105" s="104">
        <v>72831.850000000006</v>
      </c>
      <c r="N2105" s="104">
        <v>72831.850000000006</v>
      </c>
      <c r="O2105" s="104">
        <v>72574</v>
      </c>
      <c r="P2105" s="104">
        <v>72574</v>
      </c>
      <c r="Q2105" s="104">
        <v>72574</v>
      </c>
      <c r="R2105" s="104">
        <v>72574</v>
      </c>
      <c r="S2105" s="104">
        <v>72574</v>
      </c>
    </row>
    <row r="2106" spans="1:19">
      <c r="B2106" s="5">
        <v>2009</v>
      </c>
      <c r="C2106" s="33"/>
      <c r="D2106" s="33"/>
      <c r="E2106" s="33"/>
      <c r="F2106" s="104">
        <v>53225.19</v>
      </c>
      <c r="G2106" s="104">
        <v>53225.19</v>
      </c>
      <c r="H2106" s="104">
        <v>53225.19</v>
      </c>
      <c r="I2106" s="104">
        <v>53225.19</v>
      </c>
      <c r="J2106" s="104">
        <v>53225.19</v>
      </c>
      <c r="K2106" s="104">
        <v>53225.19</v>
      </c>
      <c r="L2106" s="104">
        <v>53225.19</v>
      </c>
      <c r="M2106" s="104">
        <v>53225.19</v>
      </c>
      <c r="N2106" s="104">
        <v>53225.19</v>
      </c>
      <c r="O2106" s="104">
        <v>53225.19</v>
      </c>
      <c r="P2106" s="104">
        <v>53225.19</v>
      </c>
      <c r="Q2106" s="104">
        <v>53225.19</v>
      </c>
      <c r="R2106" s="104">
        <v>53225.19</v>
      </c>
      <c r="S2106" s="104">
        <v>53225.19</v>
      </c>
    </row>
    <row r="2107" spans="1:19">
      <c r="B2107" s="5">
        <v>2008</v>
      </c>
      <c r="C2107" s="33"/>
      <c r="D2107" s="33"/>
      <c r="E2107" s="104">
        <v>138450.16</v>
      </c>
      <c r="F2107" s="104">
        <v>138450.16</v>
      </c>
      <c r="G2107" s="104">
        <v>138450.16</v>
      </c>
      <c r="H2107" s="104">
        <v>138450.16</v>
      </c>
      <c r="I2107" s="104">
        <v>138450.16</v>
      </c>
      <c r="J2107" s="104">
        <v>138450.16</v>
      </c>
      <c r="K2107" s="104">
        <v>138450.16</v>
      </c>
      <c r="L2107" s="104">
        <v>138450.16</v>
      </c>
      <c r="M2107" s="104">
        <v>138450.16</v>
      </c>
      <c r="N2107" s="104">
        <v>138450.16</v>
      </c>
      <c r="O2107" s="104">
        <v>138450</v>
      </c>
      <c r="P2107" s="104">
        <v>138450</v>
      </c>
      <c r="Q2107" s="104">
        <v>138450</v>
      </c>
      <c r="R2107" s="104">
        <v>138450</v>
      </c>
      <c r="S2107" s="104">
        <v>138450</v>
      </c>
    </row>
    <row r="2108" spans="1:19">
      <c r="B2108" s="5">
        <v>2007</v>
      </c>
      <c r="C2108" s="33"/>
      <c r="D2108" s="104">
        <v>24743.58</v>
      </c>
      <c r="E2108" s="104">
        <v>24743.58</v>
      </c>
      <c r="F2108" s="104">
        <v>24743.58</v>
      </c>
      <c r="G2108" s="104">
        <v>24743.58</v>
      </c>
      <c r="H2108" s="104">
        <v>24743.58</v>
      </c>
      <c r="I2108" s="104">
        <v>24743.58</v>
      </c>
      <c r="J2108" s="104">
        <v>24743.58</v>
      </c>
      <c r="K2108" s="104">
        <v>24743.58</v>
      </c>
      <c r="L2108" s="104">
        <v>24743.58</v>
      </c>
      <c r="M2108" s="104">
        <v>24743.58</v>
      </c>
      <c r="N2108" s="104">
        <v>24743.58</v>
      </c>
      <c r="O2108" s="104">
        <v>24744</v>
      </c>
      <c r="P2108" s="104">
        <v>24744</v>
      </c>
      <c r="Q2108" s="104">
        <v>24744</v>
      </c>
      <c r="R2108" s="104">
        <v>24744</v>
      </c>
      <c r="S2108" s="104">
        <v>24744</v>
      </c>
    </row>
    <row r="2109" spans="1:19">
      <c r="B2109" s="5">
        <v>2006</v>
      </c>
      <c r="C2109" s="104">
        <v>92898.6</v>
      </c>
      <c r="D2109" s="104">
        <v>92898.6</v>
      </c>
      <c r="E2109" s="104">
        <v>92898.6</v>
      </c>
      <c r="F2109" s="104">
        <v>112667.21</v>
      </c>
      <c r="G2109" s="104">
        <v>112667.21</v>
      </c>
      <c r="H2109" s="104">
        <v>112667.21</v>
      </c>
      <c r="I2109" s="104">
        <v>112667.21</v>
      </c>
      <c r="J2109" s="104">
        <v>112667.21</v>
      </c>
      <c r="K2109" s="104">
        <v>112667.21</v>
      </c>
      <c r="L2109" s="104">
        <v>112667.21</v>
      </c>
      <c r="M2109" s="104">
        <v>112667.21</v>
      </c>
      <c r="N2109" s="104">
        <v>112667.21</v>
      </c>
      <c r="O2109" s="104">
        <v>112666.81</v>
      </c>
      <c r="P2109" s="104">
        <v>112666.81</v>
      </c>
      <c r="Q2109" s="104">
        <v>112666.81</v>
      </c>
      <c r="R2109" s="104">
        <v>112666.81</v>
      </c>
      <c r="S2109" s="104">
        <v>112666.81</v>
      </c>
    </row>
    <row r="2110" spans="1:19">
      <c r="B2110" s="5">
        <v>2005</v>
      </c>
      <c r="C2110" s="104">
        <v>8563.3700000000008</v>
      </c>
      <c r="D2110" s="104">
        <v>8563.3700000000008</v>
      </c>
      <c r="E2110" s="104">
        <v>8563.3700000000008</v>
      </c>
      <c r="F2110" s="104">
        <v>8563.3700000000008</v>
      </c>
      <c r="G2110" s="104">
        <v>8563.3700000000008</v>
      </c>
      <c r="H2110" s="104">
        <v>8563.3700000000008</v>
      </c>
      <c r="I2110" s="104">
        <v>8563.3700000000008</v>
      </c>
      <c r="J2110" s="104">
        <v>8563.3700000000008</v>
      </c>
      <c r="K2110" s="104">
        <v>8563.3700000000008</v>
      </c>
      <c r="L2110" s="104">
        <v>8563.3700000000008</v>
      </c>
      <c r="M2110" s="104">
        <v>8563.3700000000008</v>
      </c>
      <c r="N2110" s="104">
        <v>8563.3700000000008</v>
      </c>
      <c r="O2110" s="104">
        <v>8563.3700000000008</v>
      </c>
      <c r="P2110" s="104">
        <v>8563.3700000000008</v>
      </c>
      <c r="Q2110" s="104">
        <v>8563.3700000000008</v>
      </c>
      <c r="R2110" s="104">
        <v>8563.3700000000008</v>
      </c>
      <c r="S2110" s="104">
        <v>8563.3700000000008</v>
      </c>
    </row>
    <row r="2111" spans="1:19">
      <c r="B2111" s="5">
        <v>2004</v>
      </c>
      <c r="C2111" s="104">
        <v>9335.65</v>
      </c>
      <c r="D2111" s="104">
        <v>9335.65</v>
      </c>
      <c r="E2111" s="104">
        <v>9335.65</v>
      </c>
      <c r="F2111" s="104">
        <v>9335.65</v>
      </c>
      <c r="G2111" s="104">
        <v>9335.65</v>
      </c>
      <c r="H2111" s="104">
        <v>9335.65</v>
      </c>
      <c r="I2111" s="104">
        <v>9335.65</v>
      </c>
      <c r="J2111" s="104">
        <v>9335.65</v>
      </c>
      <c r="K2111" s="104">
        <v>9335.65</v>
      </c>
      <c r="L2111" s="104">
        <v>9335.65</v>
      </c>
      <c r="M2111" s="104">
        <v>9335.65</v>
      </c>
      <c r="N2111" s="104">
        <v>9335.65</v>
      </c>
      <c r="O2111" s="104">
        <v>9335.65</v>
      </c>
      <c r="P2111" s="104">
        <v>9335.65</v>
      </c>
      <c r="Q2111" s="104">
        <v>9335.65</v>
      </c>
      <c r="R2111" s="104">
        <v>9335.65</v>
      </c>
      <c r="S2111" s="104">
        <v>9335.65</v>
      </c>
    </row>
    <row r="2112" spans="1:19">
      <c r="B2112" s="5">
        <v>2003</v>
      </c>
      <c r="C2112" s="104">
        <v>8392.4699999999993</v>
      </c>
      <c r="D2112" s="104">
        <v>8392.4699999999993</v>
      </c>
      <c r="E2112" s="104">
        <v>8392.4699999999993</v>
      </c>
      <c r="F2112" s="104">
        <v>8392.4699999999993</v>
      </c>
      <c r="G2112" s="104">
        <v>8392.4699999999993</v>
      </c>
      <c r="H2112" s="104">
        <v>8392.4699999999993</v>
      </c>
      <c r="I2112" s="104">
        <v>8392.4699999999993</v>
      </c>
      <c r="J2112" s="104">
        <v>8392.4699999999993</v>
      </c>
      <c r="K2112" s="104">
        <v>8392.4699999999993</v>
      </c>
      <c r="L2112" s="104">
        <v>8392.4699999999993</v>
      </c>
      <c r="M2112" s="104">
        <v>8392.4699999999993</v>
      </c>
      <c r="N2112" s="104">
        <v>8392.4699999999993</v>
      </c>
      <c r="O2112" s="104">
        <v>8392.4699999999993</v>
      </c>
      <c r="P2112" s="104">
        <v>8392.4699999999993</v>
      </c>
      <c r="Q2112" s="104">
        <v>8392.4699999999993</v>
      </c>
      <c r="R2112" s="104">
        <v>8392.4699999999993</v>
      </c>
      <c r="S2112" s="104">
        <v>8392.4699999999993</v>
      </c>
    </row>
    <row r="2113" spans="2:19">
      <c r="B2113" s="5">
        <v>2002</v>
      </c>
      <c r="C2113" s="104">
        <v>4071.94</v>
      </c>
      <c r="D2113" s="104">
        <v>4071.94</v>
      </c>
      <c r="E2113" s="104">
        <v>4071.94</v>
      </c>
      <c r="F2113" s="104">
        <v>4071.94</v>
      </c>
      <c r="G2113" s="104">
        <v>4071.94</v>
      </c>
      <c r="H2113" s="104">
        <v>4071.94</v>
      </c>
      <c r="I2113" s="104">
        <v>4071.94</v>
      </c>
      <c r="J2113" s="104">
        <v>4071.94</v>
      </c>
      <c r="K2113" s="104">
        <v>4071.94</v>
      </c>
      <c r="L2113" s="104">
        <v>4071.94</v>
      </c>
      <c r="M2113" s="104">
        <v>4071.94</v>
      </c>
      <c r="N2113" s="104">
        <v>4071.94</v>
      </c>
      <c r="O2113" s="104">
        <v>4071.94</v>
      </c>
      <c r="P2113" s="104">
        <v>4071.94</v>
      </c>
      <c r="Q2113" s="104">
        <v>4071.94</v>
      </c>
      <c r="R2113" s="104">
        <v>4071.94</v>
      </c>
      <c r="S2113" s="104">
        <v>4071.94</v>
      </c>
    </row>
    <row r="2114" spans="2:19">
      <c r="B2114" s="5">
        <v>2001</v>
      </c>
      <c r="C2114" s="104">
        <v>4.74</v>
      </c>
      <c r="D2114" s="104">
        <v>4.74</v>
      </c>
      <c r="E2114" s="104">
        <v>4.74</v>
      </c>
      <c r="F2114" s="104">
        <v>4.74</v>
      </c>
      <c r="G2114" s="104">
        <v>4.74</v>
      </c>
      <c r="H2114" s="104">
        <v>4.74</v>
      </c>
      <c r="I2114" s="104">
        <v>4.74</v>
      </c>
      <c r="J2114" s="104">
        <v>4.74</v>
      </c>
      <c r="K2114" s="104">
        <v>4.74</v>
      </c>
      <c r="L2114" s="104">
        <v>4.74</v>
      </c>
      <c r="M2114" s="104">
        <v>4.74</v>
      </c>
      <c r="N2114" s="104">
        <v>4.74</v>
      </c>
      <c r="O2114" s="104">
        <v>4.74</v>
      </c>
      <c r="P2114" s="104">
        <v>4.74</v>
      </c>
      <c r="Q2114" s="104">
        <v>4.74</v>
      </c>
      <c r="R2114" s="104">
        <v>4.74</v>
      </c>
      <c r="S2114" s="104">
        <v>4.74</v>
      </c>
    </row>
    <row r="2115" spans="2:19">
      <c r="B2115" s="5">
        <v>2000</v>
      </c>
      <c r="C2115" s="104">
        <v>7957.89</v>
      </c>
      <c r="D2115" s="104">
        <v>7957.89</v>
      </c>
      <c r="E2115" s="104">
        <v>7957.89</v>
      </c>
      <c r="F2115" s="104">
        <v>7957.89</v>
      </c>
      <c r="G2115" s="104">
        <v>7957.89</v>
      </c>
      <c r="H2115" s="104">
        <v>7957.89</v>
      </c>
      <c r="I2115" s="104">
        <v>7957.89</v>
      </c>
      <c r="J2115" s="104">
        <v>7957.89</v>
      </c>
      <c r="K2115" s="104">
        <v>7957.89</v>
      </c>
      <c r="L2115" s="104">
        <v>7957.89</v>
      </c>
      <c r="M2115" s="104">
        <v>7957.89</v>
      </c>
      <c r="N2115" s="104">
        <v>7957.89</v>
      </c>
      <c r="O2115" s="104">
        <v>7957.89</v>
      </c>
      <c r="P2115" s="104">
        <v>7957.89</v>
      </c>
      <c r="Q2115" s="104">
        <v>7957.89</v>
      </c>
      <c r="R2115" s="104">
        <v>7957.89</v>
      </c>
      <c r="S2115" s="104">
        <v>7957.89</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104">
        <v>22759.75</v>
      </c>
      <c r="D2117" s="104">
        <v>22759.75</v>
      </c>
      <c r="E2117" s="104">
        <v>22759.75</v>
      </c>
      <c r="F2117" s="104">
        <v>22759.75</v>
      </c>
      <c r="G2117" s="104">
        <v>11533.19</v>
      </c>
      <c r="H2117" s="104">
        <v>11533.19</v>
      </c>
      <c r="I2117" s="104">
        <v>11247.35</v>
      </c>
      <c r="J2117" s="104">
        <v>11202.26</v>
      </c>
      <c r="K2117" s="104">
        <v>11202.26</v>
      </c>
      <c r="L2117" s="104">
        <v>11202.26</v>
      </c>
      <c r="M2117" s="104">
        <v>11202.26</v>
      </c>
      <c r="N2117" s="104">
        <v>11202.26</v>
      </c>
      <c r="O2117" s="104">
        <v>11202.64</v>
      </c>
      <c r="P2117" s="104">
        <v>11202.64</v>
      </c>
      <c r="Q2117" s="104">
        <v>11202.64</v>
      </c>
      <c r="R2117" s="104">
        <v>11202.64</v>
      </c>
      <c r="S2117" s="104">
        <v>11202.640000000001</v>
      </c>
    </row>
    <row r="2118" spans="2:19">
      <c r="B2118" s="5">
        <v>1997</v>
      </c>
      <c r="C2118" s="104">
        <v>579.29</v>
      </c>
      <c r="D2118" s="104">
        <v>579.29</v>
      </c>
      <c r="E2118" s="104">
        <v>579.29</v>
      </c>
      <c r="F2118" s="104">
        <v>108.62</v>
      </c>
      <c r="G2118" s="104">
        <v>108.62</v>
      </c>
      <c r="H2118" s="104">
        <v>108.62</v>
      </c>
      <c r="I2118" s="104">
        <v>108.62</v>
      </c>
      <c r="J2118" s="104">
        <v>108.62</v>
      </c>
      <c r="K2118" s="104">
        <v>108.62</v>
      </c>
      <c r="L2118" s="104">
        <v>108.62</v>
      </c>
      <c r="M2118" s="104">
        <v>108.62</v>
      </c>
      <c r="N2118" s="104">
        <v>108.62</v>
      </c>
      <c r="O2118" s="104">
        <v>108.91</v>
      </c>
      <c r="P2118" s="104">
        <v>108.91</v>
      </c>
      <c r="Q2118" s="104">
        <v>108.91</v>
      </c>
      <c r="R2118" s="104">
        <v>108.91</v>
      </c>
      <c r="S2118" s="104">
        <v>108.90999999999997</v>
      </c>
    </row>
    <row r="2119" spans="2:19">
      <c r="B2119" s="5">
        <v>1996</v>
      </c>
      <c r="C2119" s="104">
        <v>2915.39</v>
      </c>
      <c r="D2119" s="104">
        <v>2915.39</v>
      </c>
      <c r="E2119" s="104">
        <v>2915.39</v>
      </c>
      <c r="F2119" s="104">
        <v>2915.39</v>
      </c>
      <c r="G2119" s="34"/>
      <c r="H2119" s="34"/>
      <c r="I2119" s="34"/>
      <c r="J2119" s="34"/>
      <c r="K2119" s="34"/>
      <c r="L2119" s="34"/>
      <c r="M2119" s="34"/>
      <c r="N2119" s="34"/>
      <c r="O2119" s="104"/>
      <c r="P2119" s="104"/>
      <c r="Q2119" s="104"/>
      <c r="R2119" s="104"/>
      <c r="S2119" s="104"/>
    </row>
    <row r="2120" spans="2:19">
      <c r="B2120" s="5">
        <v>1995</v>
      </c>
      <c r="C2120" s="104">
        <v>47269.760000000002</v>
      </c>
      <c r="D2120" s="104">
        <v>47269.760000000002</v>
      </c>
      <c r="E2120" s="104">
        <v>47221.95</v>
      </c>
      <c r="F2120" s="104">
        <v>47221.440000000002</v>
      </c>
      <c r="G2120" s="104">
        <v>45524.97</v>
      </c>
      <c r="H2120" s="104">
        <v>45524.97</v>
      </c>
      <c r="I2120" s="104">
        <v>45524.97</v>
      </c>
      <c r="J2120" s="104">
        <v>44757.77</v>
      </c>
      <c r="K2120" s="104">
        <v>44719.4</v>
      </c>
      <c r="L2120" s="104">
        <v>44719.39</v>
      </c>
      <c r="M2120" s="104">
        <v>44693.39</v>
      </c>
      <c r="N2120" s="104">
        <v>44693.39</v>
      </c>
      <c r="O2120" s="104">
        <v>44719.19</v>
      </c>
      <c r="P2120" s="104">
        <v>44719.19</v>
      </c>
      <c r="Q2120" s="104">
        <v>44719.19</v>
      </c>
      <c r="R2120" s="104">
        <v>44693.75</v>
      </c>
      <c r="S2120" s="104">
        <v>44693.75</v>
      </c>
    </row>
    <row r="2121" spans="2:19">
      <c r="B2121" s="5">
        <v>1994</v>
      </c>
      <c r="C2121" s="104">
        <v>1539.5</v>
      </c>
      <c r="D2121" s="104">
        <v>1539.5</v>
      </c>
      <c r="E2121" s="104">
        <v>1539.5</v>
      </c>
      <c r="F2121" s="104">
        <v>1539.5</v>
      </c>
      <c r="G2121" s="104">
        <v>1539.5</v>
      </c>
      <c r="H2121" s="104">
        <v>1539.5</v>
      </c>
      <c r="I2121" s="104">
        <v>1539.5</v>
      </c>
      <c r="J2121" s="104">
        <v>1539.5</v>
      </c>
      <c r="K2121" s="104">
        <v>1412.89</v>
      </c>
      <c r="L2121" s="104">
        <v>1412.89</v>
      </c>
      <c r="M2121" s="104">
        <v>1412.89</v>
      </c>
      <c r="N2121" s="104">
        <v>1412.89</v>
      </c>
      <c r="O2121" s="104">
        <v>1412.89</v>
      </c>
      <c r="P2121" s="104">
        <v>1412.89</v>
      </c>
      <c r="Q2121" s="104">
        <v>1412.89</v>
      </c>
      <c r="R2121" s="104">
        <v>1412.89</v>
      </c>
      <c r="S2121" s="104">
        <v>1412.89</v>
      </c>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104">
        <v>87.43</v>
      </c>
      <c r="D2123" s="104">
        <v>87.43</v>
      </c>
      <c r="E2123" s="34"/>
      <c r="F2123" s="34"/>
      <c r="G2123" s="34"/>
      <c r="H2123" s="34"/>
      <c r="I2123" s="34"/>
      <c r="J2123" s="34"/>
      <c r="K2123" s="34"/>
      <c r="L2123" s="34"/>
      <c r="M2123" s="34"/>
      <c r="N2123" s="34"/>
      <c r="O2123" s="34"/>
      <c r="P2123" s="34"/>
      <c r="Q2123" s="34"/>
      <c r="R2123" s="34"/>
      <c r="S2123" s="34"/>
    </row>
    <row r="2124" spans="2:19">
      <c r="B2124" s="5">
        <v>1991</v>
      </c>
      <c r="C2124" s="104">
        <v>456.26</v>
      </c>
      <c r="D2124" s="104">
        <v>456.26</v>
      </c>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104">
        <v>5647.73</v>
      </c>
      <c r="D2132" s="104">
        <v>5647.73</v>
      </c>
      <c r="E2132" s="104">
        <v>5647.73</v>
      </c>
      <c r="F2132" s="104">
        <v>5647.73</v>
      </c>
      <c r="G2132" s="104">
        <v>5647.73</v>
      </c>
      <c r="H2132" s="104">
        <v>5647.73</v>
      </c>
      <c r="I2132" s="104">
        <v>5647.73</v>
      </c>
      <c r="J2132" s="104">
        <v>5647.73</v>
      </c>
      <c r="K2132" s="104">
        <v>5647.73</v>
      </c>
      <c r="L2132" s="104">
        <v>5647.73</v>
      </c>
      <c r="M2132" s="104">
        <v>5647.73</v>
      </c>
      <c r="N2132" s="104">
        <v>5647.73</v>
      </c>
      <c r="O2132" s="104">
        <v>5647.73</v>
      </c>
      <c r="P2132" s="104">
        <v>5647.73</v>
      </c>
      <c r="Q2132" s="104">
        <v>5647.73</v>
      </c>
      <c r="R2132" s="104">
        <v>5647.73</v>
      </c>
      <c r="S2132" s="104">
        <v>5647.73</v>
      </c>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104">
        <v>117619.63</v>
      </c>
      <c r="D2135" s="104">
        <v>117619.63</v>
      </c>
      <c r="E2135" s="104">
        <v>117619.63</v>
      </c>
      <c r="F2135" s="104">
        <v>117619.63</v>
      </c>
      <c r="G2135" s="104">
        <v>117619.63</v>
      </c>
      <c r="H2135" s="104">
        <v>117619.63</v>
      </c>
      <c r="I2135" s="104">
        <v>117619.63</v>
      </c>
      <c r="J2135" s="104">
        <v>113294.07</v>
      </c>
      <c r="K2135" s="104">
        <v>113294.07</v>
      </c>
      <c r="L2135" s="104">
        <v>113294.07</v>
      </c>
      <c r="M2135" s="104">
        <v>107842.25</v>
      </c>
      <c r="N2135" s="104">
        <v>107842.25</v>
      </c>
      <c r="O2135" s="104">
        <v>107842.25</v>
      </c>
      <c r="P2135" s="104">
        <v>107842.25</v>
      </c>
      <c r="Q2135" s="104">
        <v>107842.25</v>
      </c>
      <c r="R2135" s="104">
        <v>107842.25</v>
      </c>
      <c r="S2135" s="104">
        <v>107842.25</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104">
        <v>15872.03</v>
      </c>
      <c r="D2140" s="104">
        <v>15872.03</v>
      </c>
      <c r="E2140" s="104">
        <v>15872.03</v>
      </c>
      <c r="F2140" s="104">
        <v>15872.03</v>
      </c>
      <c r="G2140" s="104">
        <v>15872.03</v>
      </c>
      <c r="H2140" s="104">
        <v>15872.03</v>
      </c>
      <c r="I2140" s="104">
        <v>15872.03</v>
      </c>
      <c r="J2140" s="104">
        <v>15872.03</v>
      </c>
      <c r="K2140" s="104">
        <v>15872.03</v>
      </c>
      <c r="L2140" s="104">
        <v>15872.03</v>
      </c>
      <c r="M2140" s="104">
        <v>15872.03</v>
      </c>
      <c r="N2140" s="104">
        <v>15872.03</v>
      </c>
      <c r="O2140" s="104">
        <v>15872.03</v>
      </c>
      <c r="P2140" s="104">
        <v>15872.03</v>
      </c>
      <c r="Q2140" s="104">
        <v>15872.03</v>
      </c>
      <c r="R2140" s="104">
        <v>15872.03</v>
      </c>
      <c r="S2140" s="104">
        <v>15872.03</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104">
        <v>890.16</v>
      </c>
      <c r="D2143" s="104">
        <v>890.16</v>
      </c>
      <c r="E2143" s="104">
        <v>890.16</v>
      </c>
      <c r="F2143" s="104">
        <v>890.16</v>
      </c>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104">
        <v>932.59</v>
      </c>
      <c r="D2145" s="104">
        <v>932.49</v>
      </c>
      <c r="E2145" s="104">
        <v>932.49</v>
      </c>
      <c r="F2145" s="104">
        <v>932.49</v>
      </c>
      <c r="G2145" s="104">
        <v>232.06</v>
      </c>
      <c r="H2145" s="104">
        <v>43.38</v>
      </c>
      <c r="I2145" s="104">
        <v>41.65</v>
      </c>
      <c r="J2145" s="104">
        <v>41.65</v>
      </c>
      <c r="K2145" s="104">
        <v>41.65</v>
      </c>
      <c r="L2145" s="104">
        <v>41.65</v>
      </c>
      <c r="M2145" s="104">
        <v>40.81</v>
      </c>
      <c r="N2145" s="104">
        <v>40.42</v>
      </c>
      <c r="O2145" s="104">
        <v>40.42</v>
      </c>
      <c r="P2145" s="104">
        <v>40.42</v>
      </c>
      <c r="Q2145" s="104">
        <v>40.42</v>
      </c>
      <c r="R2145" s="104">
        <v>40.42</v>
      </c>
      <c r="S2145" s="104">
        <v>40.36</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205</v>
      </c>
      <c r="B2186" s="6" t="s">
        <v>183</v>
      </c>
      <c r="C2186" s="7">
        <f t="shared" ref="C2186" si="337">SUM(C2093:C2185)</f>
        <v>347794.18000000005</v>
      </c>
      <c r="D2186" s="7">
        <f t="shared" ref="D2186" si="338">SUM(D2093:D2185)</f>
        <v>372537.66000000009</v>
      </c>
      <c r="E2186" s="7">
        <f t="shared" ref="E2186" si="339">SUM(E2093:E2185)</f>
        <v>510396.32</v>
      </c>
      <c r="F2186" s="7">
        <f t="shared" ref="F2186" si="340">SUM(F2093:F2185)</f>
        <v>582918.94000000006</v>
      </c>
      <c r="G2186" s="7">
        <f t="shared" ref="G2186" si="341">SUM(G2093:G2185)</f>
        <v>638321.78000000014</v>
      </c>
      <c r="H2186" s="7">
        <f t="shared" ref="H2186" si="342">SUM(H2093:H2185)</f>
        <v>638133.10000000009</v>
      </c>
      <c r="I2186" s="7">
        <f t="shared" ref="I2186" si="343">SUM(I2093:I2185)</f>
        <v>642475.06000000006</v>
      </c>
      <c r="J2186" s="7">
        <f t="shared" ref="J2186" si="344">SUM(J2093:J2185)</f>
        <v>637337.21000000008</v>
      </c>
      <c r="K2186" s="7">
        <f t="shared" ref="K2186" si="345">SUM(K2093:K2185)</f>
        <v>637274.43000000005</v>
      </c>
      <c r="L2186" s="7">
        <f t="shared" ref="L2186" si="346">SUM(L2093:L2185)</f>
        <v>637274.42000000004</v>
      </c>
      <c r="M2186" s="7">
        <f t="shared" ref="M2186" si="347">SUM(M2093:M2185)</f>
        <v>642842.92000000016</v>
      </c>
      <c r="N2186" s="7">
        <f t="shared" ref="N2186" si="348">SUM(N2093:N2185)</f>
        <v>642842.53000000014</v>
      </c>
      <c r="O2186" s="7">
        <f t="shared" ref="O2186" si="349">SUM(O2093:O2185)</f>
        <v>642611.01000000013</v>
      </c>
      <c r="P2186" s="7">
        <f t="shared" ref="P2186" si="350">SUM(P2093:P2185)</f>
        <v>642611.01000000013</v>
      </c>
      <c r="Q2186" s="7">
        <f t="shared" ref="Q2186" si="351">SUM(Q2093:Q2185)</f>
        <v>642611.01000000013</v>
      </c>
      <c r="R2186" s="7">
        <f t="shared" ref="R2186" si="352">SUM(R2093:R2185)</f>
        <v>642585.57000000007</v>
      </c>
      <c r="S2186" s="7">
        <f>SUM(S2093:S2185)</f>
        <v>642585.51</v>
      </c>
    </row>
    <row r="2187" spans="1:19">
      <c r="A2187" s="64"/>
      <c r="B2187" s="6"/>
      <c r="C2187" s="7"/>
      <c r="D2187" s="7"/>
      <c r="E2187" s="7"/>
      <c r="F2187" s="7"/>
      <c r="G2187" s="7"/>
      <c r="H2187" s="7"/>
      <c r="I2187" s="7"/>
      <c r="J2187" s="7"/>
      <c r="K2187" s="7"/>
      <c r="L2187" s="7"/>
      <c r="M2187" s="9"/>
      <c r="N2187" s="9"/>
      <c r="O2187" s="9"/>
      <c r="P2187" s="9"/>
      <c r="Q2187" s="9"/>
      <c r="R2187" s="9"/>
      <c r="S2187" s="9"/>
    </row>
    <row r="2188" spans="1:19">
      <c r="A2188" s="65" t="s">
        <v>206</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206</v>
      </c>
      <c r="B2281" s="6" t="s">
        <v>183</v>
      </c>
      <c r="C2281" s="7">
        <f t="shared" ref="C2281" si="353">SUM(C2188:C2280)</f>
        <v>0</v>
      </c>
      <c r="D2281" s="7">
        <f t="shared" ref="D2281" si="354">SUM(D2188:D2280)</f>
        <v>0</v>
      </c>
      <c r="E2281" s="7">
        <f t="shared" ref="E2281" si="355">SUM(E2188:E2280)</f>
        <v>0</v>
      </c>
      <c r="F2281" s="7">
        <f t="shared" ref="F2281" si="356">SUM(F2188:F2280)</f>
        <v>0</v>
      </c>
      <c r="G2281" s="7">
        <f t="shared" ref="G2281" si="357">SUM(G2188:G2280)</f>
        <v>0</v>
      </c>
      <c r="H2281" s="7">
        <f t="shared" ref="H2281" si="358">SUM(H2188:H2280)</f>
        <v>0</v>
      </c>
      <c r="I2281" s="7">
        <f t="shared" ref="I2281" si="359">SUM(I2188:I2280)</f>
        <v>0</v>
      </c>
      <c r="J2281" s="7">
        <f t="shared" ref="J2281" si="360">SUM(J2188:J2280)</f>
        <v>0</v>
      </c>
      <c r="K2281" s="7">
        <f t="shared" ref="K2281" si="361">SUM(K2188:K2280)</f>
        <v>0</v>
      </c>
      <c r="L2281" s="7">
        <f t="shared" ref="L2281" si="362">SUM(L2188:L2280)</f>
        <v>0</v>
      </c>
      <c r="M2281" s="7">
        <f t="shared" ref="M2281" si="363">SUM(M2188:M2280)</f>
        <v>0</v>
      </c>
      <c r="N2281" s="7">
        <f t="shared" ref="N2281" si="364">SUM(N2188:N2280)</f>
        <v>0</v>
      </c>
      <c r="O2281" s="7">
        <f t="shared" ref="O2281" si="365">SUM(O2188:O2280)</f>
        <v>0</v>
      </c>
      <c r="P2281" s="7">
        <f t="shared" ref="P2281" si="366">SUM(P2188:P2280)</f>
        <v>0</v>
      </c>
      <c r="Q2281" s="7">
        <f t="shared" ref="Q2281" si="367">SUM(Q2188:Q2280)</f>
        <v>0</v>
      </c>
      <c r="R2281" s="7">
        <f t="shared" ref="R2281" si="368">SUM(R2188:R2280)</f>
        <v>0</v>
      </c>
      <c r="S2281" s="7">
        <f>SUM(S2188:S2280)</f>
        <v>0</v>
      </c>
    </row>
    <row r="2282" spans="1:19">
      <c r="A2282" s="64"/>
      <c r="B2282" s="6"/>
      <c r="C2282" s="7"/>
      <c r="D2282" s="7"/>
      <c r="E2282" s="7"/>
      <c r="F2282" s="7"/>
      <c r="G2282" s="7"/>
      <c r="H2282" s="7"/>
      <c r="I2282" s="7"/>
      <c r="J2282" s="7"/>
      <c r="K2282" s="7"/>
      <c r="L2282" s="7"/>
      <c r="M2282" s="9"/>
      <c r="N2282" s="9"/>
      <c r="O2282" s="9"/>
      <c r="P2282" s="9"/>
      <c r="Q2282" s="9"/>
      <c r="R2282" s="9"/>
      <c r="S2282" s="9"/>
    </row>
    <row r="2283" spans="1:19">
      <c r="A2283" s="65" t="s">
        <v>207</v>
      </c>
      <c r="B2283" s="5">
        <v>2022</v>
      </c>
      <c r="C2283" s="33"/>
      <c r="D2283" s="33"/>
      <c r="E2283" s="33"/>
      <c r="F2283" s="33"/>
      <c r="G2283" s="33"/>
      <c r="H2283" s="33"/>
      <c r="I2283" s="33"/>
      <c r="J2283" s="33"/>
      <c r="K2283" s="33"/>
      <c r="L2283" s="33"/>
      <c r="M2283" s="33"/>
      <c r="N2283" s="33"/>
      <c r="O2283" s="33"/>
      <c r="P2283" s="33"/>
      <c r="Q2283" s="33"/>
      <c r="R2283" s="62"/>
      <c r="S2283" s="34">
        <v>183576.14</v>
      </c>
    </row>
    <row r="2284" spans="1:19">
      <c r="A2284" s="35"/>
      <c r="B2284" s="5">
        <v>2021</v>
      </c>
      <c r="C2284" s="33"/>
      <c r="D2284" s="33"/>
      <c r="E2284" s="33"/>
      <c r="F2284" s="33"/>
      <c r="G2284" s="33"/>
      <c r="H2284" s="33"/>
      <c r="I2284" s="33"/>
      <c r="J2284" s="33"/>
      <c r="K2284" s="33"/>
      <c r="L2284" s="33"/>
      <c r="M2284" s="33"/>
      <c r="N2284" s="33"/>
      <c r="O2284" s="33"/>
      <c r="P2284" s="33"/>
      <c r="Q2284" s="33"/>
      <c r="R2284" s="104">
        <v>616882.68999999994</v>
      </c>
      <c r="S2284" s="104">
        <v>616882.68999999994</v>
      </c>
    </row>
    <row r="2285" spans="1:19">
      <c r="B2285" s="5">
        <v>2020</v>
      </c>
      <c r="C2285" s="33"/>
      <c r="D2285" s="33"/>
      <c r="E2285" s="33"/>
      <c r="F2285" s="33"/>
      <c r="G2285" s="33"/>
      <c r="H2285" s="33"/>
      <c r="I2285" s="33"/>
      <c r="J2285" s="33"/>
      <c r="K2285" s="33"/>
      <c r="L2285" s="33"/>
      <c r="M2285" s="33"/>
      <c r="N2285" s="33"/>
      <c r="O2285" s="33"/>
      <c r="P2285" s="33"/>
      <c r="Q2285" s="104">
        <v>492138.91</v>
      </c>
      <c r="R2285" s="104">
        <v>492138.91</v>
      </c>
      <c r="S2285" s="104">
        <v>492138.90999999992</v>
      </c>
    </row>
    <row r="2286" spans="1:19">
      <c r="A2286" s="37"/>
      <c r="B2286" s="5">
        <v>2019</v>
      </c>
      <c r="C2286" s="33"/>
      <c r="D2286" s="33"/>
      <c r="E2286" s="33"/>
      <c r="F2286" s="33"/>
      <c r="G2286" s="33"/>
      <c r="H2286" s="33"/>
      <c r="I2286" s="33"/>
      <c r="J2286" s="33"/>
      <c r="K2286" s="33"/>
      <c r="L2286" s="33"/>
      <c r="M2286" s="33"/>
      <c r="N2286" s="33"/>
      <c r="O2286" s="33"/>
      <c r="P2286" s="104">
        <v>379922.31</v>
      </c>
      <c r="Q2286" s="104">
        <v>379922.31</v>
      </c>
      <c r="R2286" s="104">
        <v>379922.31</v>
      </c>
      <c r="S2286" s="104">
        <v>379922.30999999994</v>
      </c>
    </row>
    <row r="2287" spans="1:19">
      <c r="A2287" s="37"/>
      <c r="B2287" s="5">
        <v>2018</v>
      </c>
      <c r="C2287" s="33"/>
      <c r="D2287" s="33"/>
      <c r="E2287" s="33"/>
      <c r="F2287" s="33"/>
      <c r="G2287" s="33"/>
      <c r="H2287" s="33"/>
      <c r="I2287" s="33"/>
      <c r="J2287" s="33"/>
      <c r="K2287" s="33"/>
      <c r="L2287" s="33"/>
      <c r="M2287" s="33"/>
      <c r="N2287" s="33"/>
      <c r="O2287" s="104">
        <v>647665.11</v>
      </c>
      <c r="P2287" s="104">
        <v>647665.11</v>
      </c>
      <c r="Q2287" s="104">
        <v>647665.11</v>
      </c>
      <c r="R2287" s="104">
        <v>647665.11</v>
      </c>
      <c r="S2287" s="104">
        <v>647665.11</v>
      </c>
    </row>
    <row r="2288" spans="1:19">
      <c r="A2288" s="37"/>
      <c r="B2288" s="5">
        <v>2017</v>
      </c>
      <c r="C2288" s="33"/>
      <c r="D2288" s="33"/>
      <c r="E2288" s="33"/>
      <c r="F2288" s="33"/>
      <c r="G2288" s="33"/>
      <c r="H2288" s="33"/>
      <c r="I2288" s="33"/>
      <c r="J2288" s="33"/>
      <c r="K2288" s="33"/>
      <c r="L2288" s="33"/>
      <c r="M2288" s="33"/>
      <c r="N2288" s="104">
        <v>423186.54</v>
      </c>
      <c r="O2288" s="104">
        <v>407366.74</v>
      </c>
      <c r="P2288" s="104">
        <v>407366.74</v>
      </c>
      <c r="Q2288" s="104">
        <v>407366.74</v>
      </c>
      <c r="R2288" s="104">
        <v>407366.74</v>
      </c>
      <c r="S2288" s="104">
        <v>407366.74000000005</v>
      </c>
    </row>
    <row r="2289" spans="2:19">
      <c r="B2289" s="5">
        <v>2016</v>
      </c>
      <c r="C2289" s="33"/>
      <c r="D2289" s="33"/>
      <c r="E2289" s="33"/>
      <c r="F2289" s="33"/>
      <c r="G2289" s="33"/>
      <c r="H2289" s="33"/>
      <c r="I2289" s="33"/>
      <c r="J2289" s="33"/>
      <c r="K2289" s="33"/>
      <c r="L2289" s="33"/>
      <c r="M2289" s="104">
        <v>670228.38</v>
      </c>
      <c r="N2289" s="104">
        <v>690752.83</v>
      </c>
      <c r="O2289" s="104">
        <v>670228.38</v>
      </c>
      <c r="P2289" s="104">
        <v>670228.38</v>
      </c>
      <c r="Q2289" s="104">
        <v>670228.38</v>
      </c>
      <c r="R2289" s="104">
        <v>670228.38</v>
      </c>
      <c r="S2289" s="104">
        <v>670228.38</v>
      </c>
    </row>
    <row r="2290" spans="2:19">
      <c r="B2290" s="5">
        <v>2015</v>
      </c>
      <c r="C2290" s="33"/>
      <c r="D2290" s="33"/>
      <c r="E2290" s="33"/>
      <c r="F2290" s="33"/>
      <c r="G2290" s="33"/>
      <c r="H2290" s="33"/>
      <c r="I2290" s="33"/>
      <c r="J2290" s="33"/>
      <c r="K2290" s="33"/>
      <c r="L2290" s="104">
        <v>586531.83999999997</v>
      </c>
      <c r="M2290" s="104">
        <v>586202.25</v>
      </c>
      <c r="N2290" s="104">
        <v>586202.25</v>
      </c>
      <c r="O2290" s="104">
        <v>586202.25</v>
      </c>
      <c r="P2290" s="104">
        <v>586202.25</v>
      </c>
      <c r="Q2290" s="104">
        <v>586202.25</v>
      </c>
      <c r="R2290" s="104">
        <v>586202.25</v>
      </c>
      <c r="S2290" s="104">
        <v>586202.25</v>
      </c>
    </row>
    <row r="2291" spans="2:19">
      <c r="B2291" s="5">
        <v>2014</v>
      </c>
      <c r="C2291" s="33"/>
      <c r="D2291" s="33"/>
      <c r="E2291" s="33"/>
      <c r="F2291" s="33"/>
      <c r="G2291" s="33"/>
      <c r="H2291" s="33"/>
      <c r="I2291" s="33"/>
      <c r="J2291" s="33"/>
      <c r="K2291" s="104">
        <v>413545.03</v>
      </c>
      <c r="L2291" s="104">
        <v>423354</v>
      </c>
      <c r="M2291" s="104">
        <v>425041.71</v>
      </c>
      <c r="N2291" s="104">
        <v>425041.71</v>
      </c>
      <c r="O2291" s="104">
        <v>424372.54</v>
      </c>
      <c r="P2291" s="104">
        <v>424372.54</v>
      </c>
      <c r="Q2291" s="104">
        <v>424372.54</v>
      </c>
      <c r="R2291" s="104">
        <v>424372.54</v>
      </c>
      <c r="S2291" s="104">
        <v>424372.54</v>
      </c>
    </row>
    <row r="2292" spans="2:19">
      <c r="B2292" s="5">
        <v>2013</v>
      </c>
      <c r="C2292" s="33"/>
      <c r="D2292" s="33"/>
      <c r="E2292" s="33"/>
      <c r="F2292" s="33"/>
      <c r="G2292" s="33"/>
      <c r="H2292" s="33"/>
      <c r="I2292" s="33"/>
      <c r="J2292" s="104">
        <v>572154.89</v>
      </c>
      <c r="K2292" s="104">
        <v>580608.91</v>
      </c>
      <c r="L2292" s="104">
        <v>582755.26</v>
      </c>
      <c r="M2292" s="104">
        <v>582755.26</v>
      </c>
      <c r="N2292" s="104">
        <v>582755.26</v>
      </c>
      <c r="O2292" s="104">
        <v>573544.11</v>
      </c>
      <c r="P2292" s="104">
        <v>573544.11</v>
      </c>
      <c r="Q2292" s="104">
        <v>573544.11</v>
      </c>
      <c r="R2292" s="104">
        <v>573544.11</v>
      </c>
      <c r="S2292" s="104">
        <v>573544.11</v>
      </c>
    </row>
    <row r="2293" spans="2:19">
      <c r="B2293" s="5">
        <v>2012</v>
      </c>
      <c r="C2293" s="33"/>
      <c r="D2293" s="33"/>
      <c r="E2293" s="33"/>
      <c r="F2293" s="33"/>
      <c r="G2293" s="33"/>
      <c r="H2293" s="33"/>
      <c r="I2293" s="104">
        <v>361587.12</v>
      </c>
      <c r="J2293" s="104">
        <v>362258.38</v>
      </c>
      <c r="K2293" s="104">
        <v>362295.88</v>
      </c>
      <c r="L2293" s="104">
        <v>362295.88</v>
      </c>
      <c r="M2293" s="104">
        <v>362295.88</v>
      </c>
      <c r="N2293" s="104">
        <v>362295.88</v>
      </c>
      <c r="O2293" s="104">
        <v>362273.01</v>
      </c>
      <c r="P2293" s="104">
        <v>362273.01</v>
      </c>
      <c r="Q2293" s="104">
        <v>362273.01</v>
      </c>
      <c r="R2293" s="104">
        <v>362273.01</v>
      </c>
      <c r="S2293" s="104">
        <v>362273.01</v>
      </c>
    </row>
    <row r="2294" spans="2:19">
      <c r="B2294" s="5">
        <v>2011</v>
      </c>
      <c r="C2294" s="33"/>
      <c r="D2294" s="33"/>
      <c r="E2294" s="33"/>
      <c r="F2294" s="33"/>
      <c r="G2294" s="33"/>
      <c r="H2294" s="104">
        <v>635345.87</v>
      </c>
      <c r="I2294" s="104">
        <v>647102.87</v>
      </c>
      <c r="J2294" s="104">
        <v>647102.87</v>
      </c>
      <c r="K2294" s="104">
        <v>647000.37</v>
      </c>
      <c r="L2294" s="104">
        <v>647000.37</v>
      </c>
      <c r="M2294" s="104">
        <v>647000.37</v>
      </c>
      <c r="N2294" s="104">
        <v>647000.37</v>
      </c>
      <c r="O2294" s="104">
        <v>644015.34</v>
      </c>
      <c r="P2294" s="104">
        <v>644015.34</v>
      </c>
      <c r="Q2294" s="104">
        <v>644015.34</v>
      </c>
      <c r="R2294" s="104">
        <v>644015.34</v>
      </c>
      <c r="S2294" s="104">
        <v>644015.34</v>
      </c>
    </row>
    <row r="2295" spans="2:19">
      <c r="B2295" s="5">
        <v>2010</v>
      </c>
      <c r="C2295" s="33"/>
      <c r="D2295" s="33"/>
      <c r="E2295" s="33"/>
      <c r="F2295" s="33"/>
      <c r="G2295" s="104">
        <v>599481.93999999994</v>
      </c>
      <c r="H2295" s="104">
        <v>613180.89</v>
      </c>
      <c r="I2295" s="104">
        <v>613180.89</v>
      </c>
      <c r="J2295" s="104">
        <v>613180.89</v>
      </c>
      <c r="K2295" s="104">
        <v>613180.89</v>
      </c>
      <c r="L2295" s="104">
        <v>613180.89</v>
      </c>
      <c r="M2295" s="104">
        <v>613180.89</v>
      </c>
      <c r="N2295" s="104">
        <v>613180.89</v>
      </c>
      <c r="O2295" s="104">
        <v>593335.25</v>
      </c>
      <c r="P2295" s="104">
        <v>593335.25</v>
      </c>
      <c r="Q2295" s="104">
        <v>593335.25</v>
      </c>
      <c r="R2295" s="104">
        <v>593335.25</v>
      </c>
      <c r="S2295" s="104">
        <v>593335.25</v>
      </c>
    </row>
    <row r="2296" spans="2:19">
      <c r="B2296" s="5">
        <v>2009</v>
      </c>
      <c r="C2296" s="33"/>
      <c r="D2296" s="33"/>
      <c r="E2296" s="33"/>
      <c r="F2296" s="104">
        <v>599581.6</v>
      </c>
      <c r="G2296" s="104">
        <v>605971.16</v>
      </c>
      <c r="H2296" s="104">
        <v>605971.16</v>
      </c>
      <c r="I2296" s="104">
        <v>605971.16</v>
      </c>
      <c r="J2296" s="104">
        <v>605971.16</v>
      </c>
      <c r="K2296" s="104">
        <v>605971.16</v>
      </c>
      <c r="L2296" s="104">
        <v>605971.16</v>
      </c>
      <c r="M2296" s="104">
        <v>605971.16</v>
      </c>
      <c r="N2296" s="104">
        <v>605971.16</v>
      </c>
      <c r="O2296" s="104">
        <v>590156.54</v>
      </c>
      <c r="P2296" s="104">
        <v>590156.54</v>
      </c>
      <c r="Q2296" s="104">
        <v>590156.54</v>
      </c>
      <c r="R2296" s="104">
        <v>590156.54</v>
      </c>
      <c r="S2296" s="104">
        <v>590156.54</v>
      </c>
    </row>
    <row r="2297" spans="2:19">
      <c r="B2297" s="5">
        <v>2008</v>
      </c>
      <c r="C2297" s="33"/>
      <c r="D2297" s="33"/>
      <c r="E2297" s="104">
        <v>295954.13</v>
      </c>
      <c r="F2297" s="104">
        <v>314028.2</v>
      </c>
      <c r="G2297" s="104">
        <v>314028.2</v>
      </c>
      <c r="H2297" s="104">
        <v>314028.2</v>
      </c>
      <c r="I2297" s="104">
        <v>314028.2</v>
      </c>
      <c r="J2297" s="104">
        <v>314028.2</v>
      </c>
      <c r="K2297" s="104">
        <v>314028.2</v>
      </c>
      <c r="L2297" s="104">
        <v>314028.2</v>
      </c>
      <c r="M2297" s="104">
        <v>302531.73</v>
      </c>
      <c r="N2297" s="104">
        <v>302531.73</v>
      </c>
      <c r="O2297" s="104">
        <v>307366.06</v>
      </c>
      <c r="P2297" s="104">
        <v>307366.06</v>
      </c>
      <c r="Q2297" s="104">
        <v>307366.06</v>
      </c>
      <c r="R2297" s="104">
        <v>307366.06</v>
      </c>
      <c r="S2297" s="104">
        <v>307366.06000000006</v>
      </c>
    </row>
    <row r="2298" spans="2:19">
      <c r="B2298" s="5">
        <v>2007</v>
      </c>
      <c r="C2298" s="33"/>
      <c r="D2298" s="104">
        <v>434781.91</v>
      </c>
      <c r="E2298" s="104">
        <v>436081.8</v>
      </c>
      <c r="F2298" s="104">
        <v>543736.99</v>
      </c>
      <c r="G2298" s="104">
        <v>543736.99</v>
      </c>
      <c r="H2298" s="104">
        <v>543736.99</v>
      </c>
      <c r="I2298" s="104">
        <v>543736.99</v>
      </c>
      <c r="J2298" s="104">
        <v>543736.99</v>
      </c>
      <c r="K2298" s="104">
        <v>543736.99</v>
      </c>
      <c r="L2298" s="104">
        <v>543736.99</v>
      </c>
      <c r="M2298" s="104">
        <v>543736.99</v>
      </c>
      <c r="N2298" s="104">
        <v>543736.99</v>
      </c>
      <c r="O2298" s="104">
        <v>543888.80000000005</v>
      </c>
      <c r="P2298" s="104">
        <v>543888.80000000005</v>
      </c>
      <c r="Q2298" s="104">
        <v>543888.80000000005</v>
      </c>
      <c r="R2298" s="104">
        <v>543888.80000000005</v>
      </c>
      <c r="S2298" s="104">
        <v>543888.80000000005</v>
      </c>
    </row>
    <row r="2299" spans="2:19">
      <c r="B2299" s="5">
        <v>2006</v>
      </c>
      <c r="C2299" s="104">
        <v>591467.34</v>
      </c>
      <c r="D2299" s="104">
        <v>591466.34</v>
      </c>
      <c r="E2299" s="104">
        <v>591466.34</v>
      </c>
      <c r="F2299" s="104">
        <v>593828.67000000004</v>
      </c>
      <c r="G2299" s="104">
        <v>597073.81999999995</v>
      </c>
      <c r="H2299" s="104">
        <v>597073.81999999995</v>
      </c>
      <c r="I2299" s="104">
        <v>597073.81999999995</v>
      </c>
      <c r="J2299" s="104">
        <v>597073.81999999995</v>
      </c>
      <c r="K2299" s="104">
        <v>597073.81999999995</v>
      </c>
      <c r="L2299" s="104">
        <v>597073.81999999995</v>
      </c>
      <c r="M2299" s="104">
        <v>597073.81999999995</v>
      </c>
      <c r="N2299" s="104">
        <v>597073.81999999995</v>
      </c>
      <c r="O2299" s="104">
        <v>597073.81999999995</v>
      </c>
      <c r="P2299" s="104">
        <v>597073.81999999995</v>
      </c>
      <c r="Q2299" s="104">
        <v>597073.81999999995</v>
      </c>
      <c r="R2299" s="104">
        <v>597073.81999999995</v>
      </c>
      <c r="S2299" s="104">
        <v>597073.81999999995</v>
      </c>
    </row>
    <row r="2300" spans="2:19">
      <c r="B2300" s="5">
        <v>2005</v>
      </c>
      <c r="C2300" s="104">
        <v>400540.58</v>
      </c>
      <c r="D2300" s="104">
        <v>399003.11</v>
      </c>
      <c r="E2300" s="104">
        <v>399003.11</v>
      </c>
      <c r="F2300" s="104">
        <v>399003.11</v>
      </c>
      <c r="G2300" s="104">
        <v>399003.11</v>
      </c>
      <c r="H2300" s="104">
        <v>399003.11</v>
      </c>
      <c r="I2300" s="104">
        <v>399003.11</v>
      </c>
      <c r="J2300" s="104">
        <v>399003.11</v>
      </c>
      <c r="K2300" s="104">
        <v>399003.11</v>
      </c>
      <c r="L2300" s="104">
        <v>399003.11</v>
      </c>
      <c r="M2300" s="104">
        <v>399003.11</v>
      </c>
      <c r="N2300" s="104">
        <v>399003.11</v>
      </c>
      <c r="O2300" s="104">
        <v>399003.11</v>
      </c>
      <c r="P2300" s="104">
        <v>399003.11</v>
      </c>
      <c r="Q2300" s="104">
        <v>399003.11</v>
      </c>
      <c r="R2300" s="104">
        <v>399003.11</v>
      </c>
      <c r="S2300" s="104">
        <v>399003.11</v>
      </c>
    </row>
    <row r="2301" spans="2:19">
      <c r="B2301" s="5">
        <v>2004</v>
      </c>
      <c r="C2301" s="104">
        <v>780337.91</v>
      </c>
      <c r="D2301" s="104">
        <v>692651.04</v>
      </c>
      <c r="E2301" s="104">
        <v>687872.41</v>
      </c>
      <c r="F2301" s="104">
        <v>693647.35</v>
      </c>
      <c r="G2301" s="104">
        <v>702741.06</v>
      </c>
      <c r="H2301" s="104">
        <v>702741.06</v>
      </c>
      <c r="I2301" s="104">
        <v>703132.59</v>
      </c>
      <c r="J2301" s="104">
        <v>685781.21</v>
      </c>
      <c r="K2301" s="104">
        <v>685781.21</v>
      </c>
      <c r="L2301" s="104">
        <v>685781.21</v>
      </c>
      <c r="M2301" s="104">
        <v>685781.21</v>
      </c>
      <c r="N2301" s="104">
        <v>685781.21</v>
      </c>
      <c r="O2301" s="104">
        <v>685781.21</v>
      </c>
      <c r="P2301" s="104">
        <v>674933.41</v>
      </c>
      <c r="Q2301" s="104">
        <v>674933.41</v>
      </c>
      <c r="R2301" s="104">
        <v>674933.41</v>
      </c>
      <c r="S2301" s="104">
        <v>674933.41</v>
      </c>
    </row>
    <row r="2302" spans="2:19">
      <c r="B2302" s="5">
        <v>2003</v>
      </c>
      <c r="C2302" s="104">
        <v>1067385.75</v>
      </c>
      <c r="D2302" s="104">
        <v>1067385.75</v>
      </c>
      <c r="E2302" s="104">
        <v>1067385.75</v>
      </c>
      <c r="F2302" s="104">
        <v>1058321.3999999999</v>
      </c>
      <c r="G2302" s="104">
        <v>1058321.3999999999</v>
      </c>
      <c r="H2302" s="104">
        <v>1058321.3999999999</v>
      </c>
      <c r="I2302" s="104">
        <v>1058321.3999999999</v>
      </c>
      <c r="J2302" s="104">
        <v>1058321.3999999999</v>
      </c>
      <c r="K2302" s="104">
        <v>1058321.3999999999</v>
      </c>
      <c r="L2302" s="104">
        <v>1058321.3999999999</v>
      </c>
      <c r="M2302" s="104">
        <v>1042496.81</v>
      </c>
      <c r="N2302" s="104">
        <v>1042496.81</v>
      </c>
      <c r="O2302" s="104">
        <v>1042496.81</v>
      </c>
      <c r="P2302" s="104">
        <v>1042496.81</v>
      </c>
      <c r="Q2302" s="104">
        <v>1042496.81</v>
      </c>
      <c r="R2302" s="104">
        <v>1042496.81</v>
      </c>
      <c r="S2302" s="104">
        <v>1042496.8100000002</v>
      </c>
    </row>
    <row r="2303" spans="2:19">
      <c r="B2303" s="5">
        <v>2002</v>
      </c>
      <c r="C2303" s="104">
        <v>635090.80000000005</v>
      </c>
      <c r="D2303" s="104">
        <v>635090.80000000005</v>
      </c>
      <c r="E2303" s="104">
        <v>717482.7</v>
      </c>
      <c r="F2303" s="104">
        <v>710190.28</v>
      </c>
      <c r="G2303" s="104">
        <v>710190.28</v>
      </c>
      <c r="H2303" s="104">
        <v>710190.28</v>
      </c>
      <c r="I2303" s="104">
        <v>710190.28</v>
      </c>
      <c r="J2303" s="104">
        <v>710190.28</v>
      </c>
      <c r="K2303" s="104">
        <v>709556.47</v>
      </c>
      <c r="L2303" s="104">
        <v>709556.47</v>
      </c>
      <c r="M2303" s="104">
        <v>701393.78</v>
      </c>
      <c r="N2303" s="104">
        <v>701393.78</v>
      </c>
      <c r="O2303" s="104">
        <v>701393.8</v>
      </c>
      <c r="P2303" s="104">
        <v>689889.23</v>
      </c>
      <c r="Q2303" s="104">
        <v>689889.23</v>
      </c>
      <c r="R2303" s="104">
        <v>689889.23</v>
      </c>
      <c r="S2303" s="104">
        <v>689889.2300000001</v>
      </c>
    </row>
    <row r="2304" spans="2:19">
      <c r="B2304" s="5">
        <v>2001</v>
      </c>
      <c r="C2304" s="104">
        <v>412473.4</v>
      </c>
      <c r="D2304" s="104">
        <v>412473.4</v>
      </c>
      <c r="E2304" s="104">
        <v>412473.4</v>
      </c>
      <c r="F2304" s="104">
        <v>395109.67</v>
      </c>
      <c r="G2304" s="104">
        <v>395109.67</v>
      </c>
      <c r="H2304" s="104">
        <v>395109.67</v>
      </c>
      <c r="I2304" s="104">
        <v>395109.67</v>
      </c>
      <c r="J2304" s="104">
        <v>395109.67</v>
      </c>
      <c r="K2304" s="104">
        <v>395109.67</v>
      </c>
      <c r="L2304" s="104">
        <v>395109.67</v>
      </c>
      <c r="M2304" s="104">
        <v>395109.67</v>
      </c>
      <c r="N2304" s="104">
        <v>395109.67</v>
      </c>
      <c r="O2304" s="104">
        <v>395109.67</v>
      </c>
      <c r="P2304" s="104">
        <v>395109.67</v>
      </c>
      <c r="Q2304" s="104">
        <v>395109.67</v>
      </c>
      <c r="R2304" s="104">
        <v>395109.67</v>
      </c>
      <c r="S2304" s="104">
        <v>395109.67000000004</v>
      </c>
    </row>
    <row r="2305" spans="2:19">
      <c r="B2305" s="5">
        <v>2000</v>
      </c>
      <c r="C2305" s="104">
        <v>674867.73</v>
      </c>
      <c r="D2305" s="104">
        <v>689889.56</v>
      </c>
      <c r="E2305" s="104">
        <v>689889.56</v>
      </c>
      <c r="F2305" s="104">
        <v>692611.03</v>
      </c>
      <c r="G2305" s="104">
        <v>692611.03</v>
      </c>
      <c r="H2305" s="104">
        <v>692611.03</v>
      </c>
      <c r="I2305" s="104">
        <v>692611.03</v>
      </c>
      <c r="J2305" s="104">
        <v>692611.03</v>
      </c>
      <c r="K2305" s="104">
        <v>692611.03</v>
      </c>
      <c r="L2305" s="104">
        <v>692611.03</v>
      </c>
      <c r="M2305" s="104">
        <v>680471.08</v>
      </c>
      <c r="N2305" s="104">
        <v>680471.08</v>
      </c>
      <c r="O2305" s="104">
        <v>680471.08</v>
      </c>
      <c r="P2305" s="104">
        <v>680471.08</v>
      </c>
      <c r="Q2305" s="104">
        <v>669458.32999999996</v>
      </c>
      <c r="R2305" s="104">
        <v>628001.56999999995</v>
      </c>
      <c r="S2305" s="104">
        <v>628001.57000000007</v>
      </c>
    </row>
    <row r="2306" spans="2:19">
      <c r="B2306" s="5">
        <v>1999</v>
      </c>
      <c r="C2306" s="104">
        <v>489974.2</v>
      </c>
      <c r="D2306" s="104">
        <v>489974.2</v>
      </c>
      <c r="E2306" s="104">
        <v>489974.2</v>
      </c>
      <c r="F2306" s="104">
        <v>489974.2</v>
      </c>
      <c r="G2306" s="104">
        <v>489974.2</v>
      </c>
      <c r="H2306" s="104">
        <v>487648.22</v>
      </c>
      <c r="I2306" s="104">
        <v>487648.22</v>
      </c>
      <c r="J2306" s="104">
        <v>487648.22</v>
      </c>
      <c r="K2306" s="104">
        <v>487648.22</v>
      </c>
      <c r="L2306" s="104">
        <v>487648.22</v>
      </c>
      <c r="M2306" s="104">
        <v>484447.99</v>
      </c>
      <c r="N2306" s="104">
        <v>471931.79</v>
      </c>
      <c r="O2306" s="104">
        <v>471931.79</v>
      </c>
      <c r="P2306" s="104">
        <v>471931.79</v>
      </c>
      <c r="Q2306" s="104">
        <v>471931.79</v>
      </c>
      <c r="R2306" s="104">
        <v>471931.79</v>
      </c>
      <c r="S2306" s="104">
        <v>471931.79000000004</v>
      </c>
    </row>
    <row r="2307" spans="2:19">
      <c r="B2307" s="5">
        <v>1998</v>
      </c>
      <c r="C2307" s="104">
        <v>1074704.6299999999</v>
      </c>
      <c r="D2307" s="104">
        <v>1074704.6299999999</v>
      </c>
      <c r="E2307" s="104">
        <v>1075731.6100000001</v>
      </c>
      <c r="F2307" s="104">
        <v>1106463.8400000001</v>
      </c>
      <c r="G2307" s="104">
        <v>1106463.8400000001</v>
      </c>
      <c r="H2307" s="104">
        <v>1106463.8400000001</v>
      </c>
      <c r="I2307" s="104">
        <v>1106463.8400000001</v>
      </c>
      <c r="J2307" s="104">
        <v>1095392.02</v>
      </c>
      <c r="K2307" s="104">
        <v>1095392.02</v>
      </c>
      <c r="L2307" s="104">
        <v>1079813.48</v>
      </c>
      <c r="M2307" s="104">
        <v>1079813.48</v>
      </c>
      <c r="N2307" s="104">
        <v>1079813.48</v>
      </c>
      <c r="O2307" s="104">
        <v>1079813.48</v>
      </c>
      <c r="P2307" s="104">
        <v>1079813.48</v>
      </c>
      <c r="Q2307" s="104">
        <v>1079813.48</v>
      </c>
      <c r="R2307" s="104">
        <v>1067367.78</v>
      </c>
      <c r="S2307" s="104">
        <v>1056193.0299999998</v>
      </c>
    </row>
    <row r="2308" spans="2:19">
      <c r="B2308" s="5">
        <v>1997</v>
      </c>
      <c r="C2308" s="104">
        <v>1088294.06</v>
      </c>
      <c r="D2308" s="104">
        <v>1059790.56</v>
      </c>
      <c r="E2308" s="104">
        <v>1061786.3400000001</v>
      </c>
      <c r="F2308" s="104">
        <v>1115245.42</v>
      </c>
      <c r="G2308" s="104">
        <v>1115245.42</v>
      </c>
      <c r="H2308" s="104">
        <v>1115259.17</v>
      </c>
      <c r="I2308" s="104">
        <v>1115259.17</v>
      </c>
      <c r="J2308" s="104">
        <v>1080570.0900000001</v>
      </c>
      <c r="K2308" s="104">
        <v>1080570.0900000001</v>
      </c>
      <c r="L2308" s="104">
        <v>1080570.0900000001</v>
      </c>
      <c r="M2308" s="104">
        <v>1066288.3799999999</v>
      </c>
      <c r="N2308" s="104">
        <v>1066288.3799999999</v>
      </c>
      <c r="O2308" s="104">
        <v>1066288.44</v>
      </c>
      <c r="P2308" s="104">
        <v>1066288.44</v>
      </c>
      <c r="Q2308" s="104">
        <v>1066288.44</v>
      </c>
      <c r="R2308" s="104">
        <v>1053389.31</v>
      </c>
      <c r="S2308" s="104">
        <v>1053389.3100000003</v>
      </c>
    </row>
    <row r="2309" spans="2:19">
      <c r="B2309" s="5">
        <v>1996</v>
      </c>
      <c r="C2309" s="104">
        <v>1459720.31</v>
      </c>
      <c r="D2309" s="104">
        <v>1459720.31</v>
      </c>
      <c r="E2309" s="104">
        <v>1471675.22</v>
      </c>
      <c r="F2309" s="104">
        <v>1521684.97</v>
      </c>
      <c r="G2309" s="104">
        <v>1516341.2</v>
      </c>
      <c r="H2309" s="104">
        <v>1516341.2</v>
      </c>
      <c r="I2309" s="104">
        <v>1516341.2</v>
      </c>
      <c r="J2309" s="104">
        <v>1494079.16</v>
      </c>
      <c r="K2309" s="104">
        <v>1494079.16</v>
      </c>
      <c r="L2309" s="104">
        <v>1464884.9</v>
      </c>
      <c r="M2309" s="104">
        <v>1454012.79</v>
      </c>
      <c r="N2309" s="104">
        <v>1454012.79</v>
      </c>
      <c r="O2309" s="104">
        <v>1454012.9</v>
      </c>
      <c r="P2309" s="104">
        <v>1454012.9</v>
      </c>
      <c r="Q2309" s="104">
        <v>1454012.9</v>
      </c>
      <c r="R2309" s="104">
        <v>1454012.9</v>
      </c>
      <c r="S2309" s="104">
        <v>1454012.9000000001</v>
      </c>
    </row>
    <row r="2310" spans="2:19">
      <c r="B2310" s="5">
        <v>1995</v>
      </c>
      <c r="C2310" s="104">
        <v>2890918.94</v>
      </c>
      <c r="D2310" s="104">
        <v>2875377.2</v>
      </c>
      <c r="E2310" s="104">
        <v>2876765.8</v>
      </c>
      <c r="F2310" s="104">
        <v>2825796.15</v>
      </c>
      <c r="G2310" s="104">
        <v>2777791.46</v>
      </c>
      <c r="H2310" s="104">
        <v>2753072.07</v>
      </c>
      <c r="I2310" s="104">
        <v>2753072.07</v>
      </c>
      <c r="J2310" s="104">
        <v>2744322.95</v>
      </c>
      <c r="K2310" s="104">
        <v>2744322.95</v>
      </c>
      <c r="L2310" s="104">
        <v>2723796.62</v>
      </c>
      <c r="M2310" s="104">
        <v>2640203.2000000002</v>
      </c>
      <c r="N2310" s="104">
        <v>2563889.2999999998</v>
      </c>
      <c r="O2310" s="104">
        <v>2563889.2999999998</v>
      </c>
      <c r="P2310" s="104">
        <v>2392837.63</v>
      </c>
      <c r="Q2310" s="104">
        <v>2392837.63</v>
      </c>
      <c r="R2310" s="104">
        <v>2371983.5699999998</v>
      </c>
      <c r="S2310" s="104">
        <v>2350433.6399999997</v>
      </c>
    </row>
    <row r="2311" spans="2:19">
      <c r="B2311" s="5">
        <v>1994</v>
      </c>
      <c r="C2311" s="104">
        <v>225636.69</v>
      </c>
      <c r="D2311" s="104">
        <v>225636.69</v>
      </c>
      <c r="E2311" s="104">
        <v>225636.69</v>
      </c>
      <c r="F2311" s="104">
        <v>225327.55</v>
      </c>
      <c r="G2311" s="104">
        <v>218884.25</v>
      </c>
      <c r="H2311" s="104">
        <v>218884.25</v>
      </c>
      <c r="I2311" s="104">
        <v>218884.25</v>
      </c>
      <c r="J2311" s="104">
        <v>218884.25</v>
      </c>
      <c r="K2311" s="104">
        <v>218884.25</v>
      </c>
      <c r="L2311" s="104">
        <v>218884.25</v>
      </c>
      <c r="M2311" s="104">
        <v>218884.25</v>
      </c>
      <c r="N2311" s="104">
        <v>218884.25</v>
      </c>
      <c r="O2311" s="104">
        <v>201257.41</v>
      </c>
      <c r="P2311" s="104">
        <v>182130.49</v>
      </c>
      <c r="Q2311" s="104">
        <v>182130.49</v>
      </c>
      <c r="R2311" s="104">
        <v>182130.49</v>
      </c>
      <c r="S2311" s="104">
        <v>182130.486</v>
      </c>
    </row>
    <row r="2312" spans="2:19">
      <c r="B2312" s="5">
        <v>1993</v>
      </c>
      <c r="C2312" s="104">
        <v>213324.35</v>
      </c>
      <c r="D2312" s="104">
        <v>213669.98</v>
      </c>
      <c r="E2312" s="104">
        <v>213669.98</v>
      </c>
      <c r="F2312" s="104">
        <v>192937.1</v>
      </c>
      <c r="G2312" s="104">
        <v>192937.1</v>
      </c>
      <c r="H2312" s="104">
        <v>192937.1</v>
      </c>
      <c r="I2312" s="104">
        <v>192937.1</v>
      </c>
      <c r="J2312" s="104">
        <v>192937.1</v>
      </c>
      <c r="K2312" s="104">
        <v>192937.1</v>
      </c>
      <c r="L2312" s="104">
        <v>192937.1</v>
      </c>
      <c r="M2312" s="104">
        <v>174033.11</v>
      </c>
      <c r="N2312" s="104">
        <v>174033.11</v>
      </c>
      <c r="O2312" s="104">
        <v>174033.11</v>
      </c>
      <c r="P2312" s="104">
        <v>153970.51999999999</v>
      </c>
      <c r="Q2312" s="104">
        <v>153970.51999999999</v>
      </c>
      <c r="R2312" s="104">
        <v>153970.51999999999</v>
      </c>
      <c r="S2312" s="104">
        <v>153970.52000000002</v>
      </c>
    </row>
    <row r="2313" spans="2:19">
      <c r="B2313" s="5">
        <v>1992</v>
      </c>
      <c r="C2313" s="104">
        <v>341838</v>
      </c>
      <c r="D2313" s="104">
        <v>341838</v>
      </c>
      <c r="E2313" s="104">
        <v>341838</v>
      </c>
      <c r="F2313" s="104">
        <v>239984.83</v>
      </c>
      <c r="G2313" s="104">
        <v>239984.83</v>
      </c>
      <c r="H2313" s="104">
        <v>239984.83</v>
      </c>
      <c r="I2313" s="104">
        <v>239984.83</v>
      </c>
      <c r="J2313" s="104">
        <v>239984.83</v>
      </c>
      <c r="K2313" s="104">
        <v>239984.83</v>
      </c>
      <c r="L2313" s="104">
        <v>239984.83</v>
      </c>
      <c r="M2313" s="104">
        <v>232351.24</v>
      </c>
      <c r="N2313" s="104">
        <v>229086.64</v>
      </c>
      <c r="O2313" s="104">
        <v>229086.64</v>
      </c>
      <c r="P2313" s="104">
        <v>218388.88</v>
      </c>
      <c r="Q2313" s="104">
        <v>218388.88</v>
      </c>
      <c r="R2313" s="104">
        <v>218388.88</v>
      </c>
      <c r="S2313" s="104">
        <v>206622.00999999998</v>
      </c>
    </row>
    <row r="2314" spans="2:19">
      <c r="B2314" s="5">
        <v>1991</v>
      </c>
      <c r="C2314" s="104">
        <v>289973.05</v>
      </c>
      <c r="D2314" s="104">
        <v>289973.05</v>
      </c>
      <c r="E2314" s="104">
        <v>289973.05</v>
      </c>
      <c r="F2314" s="104">
        <v>190571.26</v>
      </c>
      <c r="G2314" s="104">
        <v>164052.07999999999</v>
      </c>
      <c r="H2314" s="104">
        <v>164052.07999999999</v>
      </c>
      <c r="I2314" s="104">
        <v>158203.92000000001</v>
      </c>
      <c r="J2314" s="104">
        <v>158203.92000000001</v>
      </c>
      <c r="K2314" s="104">
        <v>158203.92000000001</v>
      </c>
      <c r="L2314" s="104">
        <v>158203.92000000001</v>
      </c>
      <c r="M2314" s="104">
        <v>141041.39000000001</v>
      </c>
      <c r="N2314" s="104">
        <v>141041.39000000001</v>
      </c>
      <c r="O2314" s="104">
        <v>146889.54999999999</v>
      </c>
      <c r="P2314" s="104">
        <v>146889.54999999999</v>
      </c>
      <c r="Q2314" s="104">
        <v>146889.54999999999</v>
      </c>
      <c r="R2314" s="104">
        <v>146889.54999999999</v>
      </c>
      <c r="S2314" s="104">
        <v>146889.54999999999</v>
      </c>
    </row>
    <row r="2315" spans="2:19">
      <c r="B2315" s="5">
        <v>1990</v>
      </c>
      <c r="C2315" s="34"/>
      <c r="D2315" s="34"/>
      <c r="E2315" s="34"/>
      <c r="F2315" s="34"/>
      <c r="G2315" s="34"/>
      <c r="H2315" s="34"/>
      <c r="I2315" s="34"/>
      <c r="J2315" s="34"/>
      <c r="K2315" s="34"/>
      <c r="L2315" s="34"/>
      <c r="M2315" s="34"/>
      <c r="N2315" s="34"/>
      <c r="O2315" s="34"/>
      <c r="P2315" s="34"/>
      <c r="Q2315" s="34"/>
      <c r="R2315" s="34"/>
      <c r="S2315" s="34">
        <v>0</v>
      </c>
    </row>
    <row r="2316" spans="2:19">
      <c r="B2316" s="5">
        <v>1989</v>
      </c>
      <c r="C2316" s="104">
        <v>125235.31</v>
      </c>
      <c r="D2316" s="104">
        <v>125235.31</v>
      </c>
      <c r="E2316" s="104">
        <v>125235.31</v>
      </c>
      <c r="F2316" s="104">
        <v>121400.11</v>
      </c>
      <c r="G2316" s="104">
        <v>116620.55</v>
      </c>
      <c r="H2316" s="104">
        <v>116620.55</v>
      </c>
      <c r="I2316" s="104">
        <v>116620.55</v>
      </c>
      <c r="J2316" s="104">
        <v>116620.55</v>
      </c>
      <c r="K2316" s="104">
        <v>106915.21</v>
      </c>
      <c r="L2316" s="104">
        <v>106915.21</v>
      </c>
      <c r="M2316" s="104">
        <v>87133.84</v>
      </c>
      <c r="N2316" s="104">
        <v>87133.84</v>
      </c>
      <c r="O2316" s="104">
        <v>87133.84</v>
      </c>
      <c r="P2316" s="104">
        <v>87133.84</v>
      </c>
      <c r="Q2316" s="104">
        <v>87133.84</v>
      </c>
      <c r="R2316" s="104">
        <v>87133.84</v>
      </c>
      <c r="S2316" s="104">
        <v>87133.84</v>
      </c>
    </row>
    <row r="2317" spans="2:19">
      <c r="B2317" s="5">
        <v>1988</v>
      </c>
      <c r="C2317" s="104">
        <v>150693.06</v>
      </c>
      <c r="D2317" s="104">
        <v>142061.94</v>
      </c>
      <c r="E2317" s="104">
        <v>95143.75</v>
      </c>
      <c r="F2317" s="104">
        <v>78742.02</v>
      </c>
      <c r="G2317" s="104">
        <v>78742.02</v>
      </c>
      <c r="H2317" s="104">
        <v>78742.02</v>
      </c>
      <c r="I2317" s="104">
        <v>78742.02</v>
      </c>
      <c r="J2317" s="104">
        <v>78742.02</v>
      </c>
      <c r="K2317" s="104">
        <v>78742.02</v>
      </c>
      <c r="L2317" s="104">
        <v>64867.09</v>
      </c>
      <c r="M2317" s="104">
        <v>63525.46</v>
      </c>
      <c r="N2317" s="104">
        <v>63525.46</v>
      </c>
      <c r="O2317" s="104">
        <v>63525.46</v>
      </c>
      <c r="P2317" s="104">
        <v>63525.46</v>
      </c>
      <c r="Q2317" s="104">
        <v>63525.46</v>
      </c>
      <c r="R2317" s="104">
        <v>63525.46</v>
      </c>
      <c r="S2317" s="104">
        <v>63525.46</v>
      </c>
    </row>
    <row r="2318" spans="2:19">
      <c r="B2318" s="5">
        <v>1987</v>
      </c>
      <c r="C2318" s="104">
        <v>58593.55</v>
      </c>
      <c r="D2318" s="104">
        <v>58593.55</v>
      </c>
      <c r="E2318" s="104">
        <v>58593.55</v>
      </c>
      <c r="F2318" s="104">
        <v>58593.55</v>
      </c>
      <c r="G2318" s="104">
        <v>58593.55</v>
      </c>
      <c r="H2318" s="104">
        <v>58593.55</v>
      </c>
      <c r="I2318" s="104">
        <v>58593.55</v>
      </c>
      <c r="J2318" s="104">
        <v>46095.02</v>
      </c>
      <c r="K2318" s="104">
        <v>46095.02</v>
      </c>
      <c r="L2318" s="104">
        <v>30758.31</v>
      </c>
      <c r="M2318" s="104">
        <v>8701.17</v>
      </c>
      <c r="N2318" s="104">
        <v>8701.17</v>
      </c>
      <c r="O2318" s="104">
        <v>8701.17</v>
      </c>
      <c r="P2318" s="104">
        <v>8701.17</v>
      </c>
      <c r="Q2318" s="104">
        <v>8701.17</v>
      </c>
      <c r="R2318" s="104">
        <v>8701.17</v>
      </c>
      <c r="S2318" s="104">
        <v>8701.17</v>
      </c>
    </row>
    <row r="2319" spans="2:19">
      <c r="B2319" s="5">
        <v>1986</v>
      </c>
      <c r="C2319" s="104">
        <v>89926.53</v>
      </c>
      <c r="D2319" s="104">
        <v>89926.53</v>
      </c>
      <c r="E2319" s="104">
        <v>89926.53</v>
      </c>
      <c r="F2319" s="104">
        <v>73305.960000000006</v>
      </c>
      <c r="G2319" s="104">
        <v>64982.64</v>
      </c>
      <c r="H2319" s="104">
        <v>52851.22</v>
      </c>
      <c r="I2319" s="104">
        <v>52851.22</v>
      </c>
      <c r="J2319" s="104">
        <v>52851.22</v>
      </c>
      <c r="K2319" s="104">
        <v>52851.22</v>
      </c>
      <c r="L2319" s="104">
        <v>46418.15</v>
      </c>
      <c r="M2319" s="104">
        <v>11000.45</v>
      </c>
      <c r="N2319" s="104">
        <v>11000.45</v>
      </c>
      <c r="O2319" s="104">
        <v>11000.45</v>
      </c>
      <c r="P2319" s="104">
        <v>11000.45</v>
      </c>
      <c r="Q2319" s="104">
        <v>11000.45</v>
      </c>
      <c r="R2319" s="104">
        <v>11000.45</v>
      </c>
      <c r="S2319" s="104">
        <v>11000.45</v>
      </c>
    </row>
    <row r="2320" spans="2:19">
      <c r="B2320" s="5">
        <v>1985</v>
      </c>
      <c r="C2320" s="104">
        <v>96471.57</v>
      </c>
      <c r="D2320" s="104">
        <v>96471.57</v>
      </c>
      <c r="E2320" s="104">
        <v>96471.57</v>
      </c>
      <c r="F2320" s="104">
        <v>66575.31</v>
      </c>
      <c r="G2320" s="104">
        <v>66575.31</v>
      </c>
      <c r="H2320" s="104">
        <v>66575.31</v>
      </c>
      <c r="I2320" s="104">
        <v>66575.31</v>
      </c>
      <c r="J2320" s="104">
        <v>66575.31</v>
      </c>
      <c r="K2320" s="104">
        <v>59689.23</v>
      </c>
      <c r="L2320" s="104">
        <v>59689.23</v>
      </c>
      <c r="M2320" s="104">
        <v>47772.04</v>
      </c>
      <c r="N2320" s="104">
        <v>46493.81</v>
      </c>
      <c r="O2320" s="104">
        <v>46493.81</v>
      </c>
      <c r="P2320" s="104">
        <v>46493.81</v>
      </c>
      <c r="Q2320" s="104">
        <v>46493.81</v>
      </c>
      <c r="R2320" s="104">
        <v>46493.81</v>
      </c>
      <c r="S2320" s="104">
        <v>46493.81</v>
      </c>
    </row>
    <row r="2321" spans="2:19">
      <c r="B2321" s="5">
        <v>1984</v>
      </c>
      <c r="C2321" s="104">
        <v>21336.21</v>
      </c>
      <c r="D2321" s="104">
        <v>21336.21</v>
      </c>
      <c r="E2321" s="104">
        <v>21336.21</v>
      </c>
      <c r="F2321" s="104">
        <v>11153.32</v>
      </c>
      <c r="G2321" s="104">
        <v>11153.32</v>
      </c>
      <c r="H2321" s="104">
        <v>11153.32</v>
      </c>
      <c r="I2321" s="104">
        <v>11153.32</v>
      </c>
      <c r="J2321" s="104">
        <v>11153.32</v>
      </c>
      <c r="K2321" s="104">
        <v>5361.92</v>
      </c>
      <c r="L2321" s="34"/>
      <c r="M2321" s="34"/>
      <c r="N2321" s="34"/>
      <c r="O2321" s="34"/>
      <c r="P2321" s="34"/>
      <c r="Q2321" s="34"/>
      <c r="R2321" s="34"/>
      <c r="S2321" s="34"/>
    </row>
    <row r="2322" spans="2:19">
      <c r="B2322" s="5">
        <v>1983</v>
      </c>
      <c r="C2322" s="104">
        <v>187077.1</v>
      </c>
      <c r="D2322" s="104">
        <v>134178.32999999999</v>
      </c>
      <c r="E2322" s="104">
        <v>134178.32999999999</v>
      </c>
      <c r="F2322" s="104">
        <v>130310.41</v>
      </c>
      <c r="G2322" s="104">
        <v>130310.41</v>
      </c>
      <c r="H2322" s="104">
        <v>130310.41</v>
      </c>
      <c r="I2322" s="104">
        <v>120907.24</v>
      </c>
      <c r="J2322" s="104">
        <v>120907.24</v>
      </c>
      <c r="K2322" s="104">
        <v>87079.66</v>
      </c>
      <c r="L2322" s="104">
        <v>81837.899999999994</v>
      </c>
      <c r="M2322" s="104">
        <v>81837.899999999994</v>
      </c>
      <c r="N2322" s="104">
        <v>41340</v>
      </c>
      <c r="O2322" s="104">
        <v>41340</v>
      </c>
      <c r="P2322" s="104">
        <v>41340</v>
      </c>
      <c r="Q2322" s="104">
        <v>41340</v>
      </c>
      <c r="R2322" s="104">
        <v>41340</v>
      </c>
      <c r="S2322" s="104">
        <v>41340</v>
      </c>
    </row>
    <row r="2323" spans="2:19">
      <c r="B2323" s="5">
        <v>1982</v>
      </c>
      <c r="C2323" s="104">
        <v>122318.89</v>
      </c>
      <c r="D2323" s="104">
        <v>122318.89</v>
      </c>
      <c r="E2323" s="104">
        <v>122318.89</v>
      </c>
      <c r="F2323" s="104">
        <v>113881.04</v>
      </c>
      <c r="G2323" s="104">
        <v>101183.62</v>
      </c>
      <c r="H2323" s="104">
        <v>88290.37</v>
      </c>
      <c r="I2323" s="104">
        <v>88290.37</v>
      </c>
      <c r="J2323" s="104">
        <v>79836.67</v>
      </c>
      <c r="K2323" s="104">
        <v>79836.67</v>
      </c>
      <c r="L2323" s="104">
        <v>75392.009999999995</v>
      </c>
      <c r="M2323" s="104">
        <v>68369.42</v>
      </c>
      <c r="N2323" s="104">
        <v>68369.42</v>
      </c>
      <c r="O2323" s="104">
        <v>68369.42</v>
      </c>
      <c r="P2323" s="104">
        <v>68369.42</v>
      </c>
      <c r="Q2323" s="104">
        <v>68369.42</v>
      </c>
      <c r="R2323" s="104">
        <v>68369.42</v>
      </c>
      <c r="S2323" s="104">
        <v>68369.42</v>
      </c>
    </row>
    <row r="2324" spans="2:19">
      <c r="B2324" s="5">
        <v>1981</v>
      </c>
      <c r="C2324" s="104">
        <v>98360.81</v>
      </c>
      <c r="D2324" s="104">
        <v>98360.81</v>
      </c>
      <c r="E2324" s="104">
        <v>95384.07</v>
      </c>
      <c r="F2324" s="104">
        <v>74775.42</v>
      </c>
      <c r="G2324" s="104">
        <v>74775.42</v>
      </c>
      <c r="H2324" s="104">
        <v>74775.42</v>
      </c>
      <c r="I2324" s="104">
        <v>74775.42</v>
      </c>
      <c r="J2324" s="104">
        <v>74775.42</v>
      </c>
      <c r="K2324" s="104">
        <v>74775.42</v>
      </c>
      <c r="L2324" s="104">
        <v>74775.42</v>
      </c>
      <c r="M2324" s="104">
        <v>68045.789999999994</v>
      </c>
      <c r="N2324" s="104">
        <v>68045.789999999994</v>
      </c>
      <c r="O2324" s="104">
        <v>68045.789999999994</v>
      </c>
      <c r="P2324" s="104">
        <v>68045.789999999994</v>
      </c>
      <c r="Q2324" s="104">
        <v>68045.789999999994</v>
      </c>
      <c r="R2324" s="104">
        <v>68045.789999999994</v>
      </c>
      <c r="S2324" s="104">
        <v>68045.789999999994</v>
      </c>
    </row>
    <row r="2325" spans="2:19">
      <c r="B2325" s="5">
        <v>1980</v>
      </c>
      <c r="C2325" s="104">
        <v>140948.35</v>
      </c>
      <c r="D2325" s="104">
        <v>140948.35</v>
      </c>
      <c r="E2325" s="104">
        <v>137764.01999999999</v>
      </c>
      <c r="F2325" s="104">
        <v>98695.7</v>
      </c>
      <c r="G2325" s="104">
        <v>88296.02</v>
      </c>
      <c r="H2325" s="104">
        <v>88296.02</v>
      </c>
      <c r="I2325" s="104">
        <v>88296.02</v>
      </c>
      <c r="J2325" s="104">
        <v>84805.94</v>
      </c>
      <c r="K2325" s="104">
        <v>84805.94</v>
      </c>
      <c r="L2325" s="104">
        <v>84805.94</v>
      </c>
      <c r="M2325" s="104">
        <v>84805.94</v>
      </c>
      <c r="N2325" s="104">
        <v>79428.679999999993</v>
      </c>
      <c r="O2325" s="104">
        <v>79428.679999999993</v>
      </c>
      <c r="P2325" s="104">
        <v>79428.679999999993</v>
      </c>
      <c r="Q2325" s="104">
        <v>79428.679999999993</v>
      </c>
      <c r="R2325" s="104">
        <v>79428.679999999993</v>
      </c>
      <c r="S2325" s="104">
        <v>72336.039999999994</v>
      </c>
    </row>
    <row r="2326" spans="2:19">
      <c r="B2326" s="5">
        <v>1979</v>
      </c>
      <c r="C2326" s="104">
        <v>70481.600000000006</v>
      </c>
      <c r="D2326" s="104">
        <v>70481.600000000006</v>
      </c>
      <c r="E2326" s="104">
        <v>70481.600000000006</v>
      </c>
      <c r="F2326" s="104">
        <v>24796.639999999999</v>
      </c>
      <c r="G2326" s="104">
        <v>24796.639999999999</v>
      </c>
      <c r="H2326" s="104">
        <v>24796.639999999999</v>
      </c>
      <c r="I2326" s="104">
        <v>24796.639999999999</v>
      </c>
      <c r="J2326" s="104">
        <v>24796.639999999999</v>
      </c>
      <c r="K2326" s="104">
        <v>21381.72</v>
      </c>
      <c r="L2326" s="104">
        <v>18215.8</v>
      </c>
      <c r="M2326" s="104">
        <v>18215.8</v>
      </c>
      <c r="N2326" s="104">
        <v>14958.36</v>
      </c>
      <c r="O2326" s="104">
        <v>14958.36</v>
      </c>
      <c r="P2326" s="104">
        <v>14958.36</v>
      </c>
      <c r="Q2326" s="104">
        <v>14958.36</v>
      </c>
      <c r="R2326" s="104">
        <v>14958.36</v>
      </c>
      <c r="S2326" s="104">
        <v>14958.36</v>
      </c>
    </row>
    <row r="2327" spans="2:19">
      <c r="B2327" s="5">
        <v>1978</v>
      </c>
      <c r="C2327" s="104">
        <v>52751.51</v>
      </c>
      <c r="D2327" s="104">
        <v>52751.51</v>
      </c>
      <c r="E2327" s="104">
        <v>45612.34</v>
      </c>
      <c r="F2327" s="104">
        <v>43411.74</v>
      </c>
      <c r="G2327" s="104">
        <v>35536.82</v>
      </c>
      <c r="H2327" s="104">
        <v>35536.82</v>
      </c>
      <c r="I2327" s="104">
        <v>35536.82</v>
      </c>
      <c r="J2327" s="104">
        <v>35536.82</v>
      </c>
      <c r="K2327" s="104">
        <v>33161.870000000003</v>
      </c>
      <c r="L2327" s="104">
        <v>30854.92</v>
      </c>
      <c r="M2327" s="104">
        <v>28313.29</v>
      </c>
      <c r="N2327" s="104">
        <v>28313.29</v>
      </c>
      <c r="O2327" s="104">
        <v>28313.29</v>
      </c>
      <c r="P2327" s="104">
        <v>28313.29</v>
      </c>
      <c r="Q2327" s="104">
        <v>28313.29</v>
      </c>
      <c r="R2327" s="104">
        <v>28313.29</v>
      </c>
      <c r="S2327" s="104">
        <v>28313.29</v>
      </c>
    </row>
    <row r="2328" spans="2:19">
      <c r="B2328" s="5">
        <v>1977</v>
      </c>
      <c r="C2328" s="104">
        <v>21046.82</v>
      </c>
      <c r="D2328" s="104">
        <v>20830.54</v>
      </c>
      <c r="E2328" s="104">
        <v>20830.54</v>
      </c>
      <c r="F2328" s="104">
        <v>14894.95</v>
      </c>
      <c r="G2328" s="104">
        <v>13191.84</v>
      </c>
      <c r="H2328" s="104">
        <v>11541.9</v>
      </c>
      <c r="I2328" s="104">
        <v>11541.9</v>
      </c>
      <c r="J2328" s="104">
        <v>11541.9</v>
      </c>
      <c r="K2328" s="104">
        <v>11541.9</v>
      </c>
      <c r="L2328" s="104">
        <v>5447.81</v>
      </c>
      <c r="M2328" s="104">
        <v>3230.85</v>
      </c>
      <c r="N2328" s="34"/>
      <c r="O2328" s="34"/>
      <c r="P2328" s="34"/>
      <c r="Q2328" s="34"/>
      <c r="R2328" s="34"/>
      <c r="S2328" s="34"/>
    </row>
    <row r="2329" spans="2:19">
      <c r="B2329" s="5">
        <v>1976</v>
      </c>
      <c r="C2329" s="104">
        <v>32566.73</v>
      </c>
      <c r="D2329" s="104">
        <v>32566.73</v>
      </c>
      <c r="E2329" s="104">
        <v>28140.99</v>
      </c>
      <c r="F2329" s="104">
        <v>22545.919999999998</v>
      </c>
      <c r="G2329" s="104">
        <v>22545.919999999998</v>
      </c>
      <c r="H2329" s="104">
        <v>22545.919999999998</v>
      </c>
      <c r="I2329" s="104">
        <v>20826.45</v>
      </c>
      <c r="J2329" s="104">
        <v>18498.54</v>
      </c>
      <c r="K2329" s="104">
        <v>18498.54</v>
      </c>
      <c r="L2329" s="104">
        <v>15180.26</v>
      </c>
      <c r="M2329" s="104">
        <v>12528.7</v>
      </c>
      <c r="N2329" s="104">
        <v>12528.7</v>
      </c>
      <c r="O2329" s="104">
        <v>12528.7</v>
      </c>
      <c r="P2329" s="104">
        <v>12528.7</v>
      </c>
      <c r="Q2329" s="104">
        <v>12528.7</v>
      </c>
      <c r="R2329" s="104">
        <v>12528.7</v>
      </c>
      <c r="S2329" s="104">
        <v>12528.7</v>
      </c>
    </row>
    <row r="2330" spans="2:19">
      <c r="B2330" s="5">
        <v>1975</v>
      </c>
      <c r="C2330" s="104">
        <v>4985.09</v>
      </c>
      <c r="D2330" s="104">
        <v>4337.28</v>
      </c>
      <c r="E2330" s="104">
        <v>4337.28</v>
      </c>
      <c r="F2330" s="104">
        <v>1770.6</v>
      </c>
      <c r="G2330" s="104">
        <v>1770.6</v>
      </c>
      <c r="H2330" s="104">
        <v>1770.6</v>
      </c>
      <c r="I2330" s="104">
        <v>907.03</v>
      </c>
      <c r="J2330" s="104">
        <v>907.03</v>
      </c>
      <c r="K2330" s="104">
        <v>907.03</v>
      </c>
      <c r="L2330" s="104">
        <v>907.03</v>
      </c>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104">
        <v>0.51</v>
      </c>
      <c r="E2333" s="104">
        <v>0.51</v>
      </c>
      <c r="F2333" s="104">
        <v>0.51</v>
      </c>
      <c r="G2333" s="104">
        <v>0.51</v>
      </c>
      <c r="H2333" s="104">
        <v>0.51</v>
      </c>
      <c r="I2333" s="104">
        <v>0.51</v>
      </c>
      <c r="J2333" s="104">
        <v>0.51</v>
      </c>
      <c r="K2333" s="104">
        <v>0.51</v>
      </c>
      <c r="L2333" s="104">
        <v>0.51</v>
      </c>
      <c r="M2333" s="104">
        <v>0.51</v>
      </c>
      <c r="N2333" s="104">
        <v>0.51</v>
      </c>
      <c r="O2333" s="104">
        <v>0.51</v>
      </c>
      <c r="P2333" s="104">
        <v>0.51</v>
      </c>
      <c r="Q2333" s="104">
        <v>0.51</v>
      </c>
      <c r="R2333" s="104">
        <v>0.51</v>
      </c>
      <c r="S2333" s="104">
        <v>0.51</v>
      </c>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104">
        <v>16950.82</v>
      </c>
      <c r="D2336" s="104">
        <v>16950.82</v>
      </c>
      <c r="E2336" s="104">
        <v>16950.82</v>
      </c>
      <c r="F2336" s="104">
        <v>16950.82</v>
      </c>
      <c r="G2336" s="104">
        <v>16950.82</v>
      </c>
      <c r="H2336" s="104">
        <v>16950.82</v>
      </c>
      <c r="I2336" s="104">
        <v>16950.82</v>
      </c>
      <c r="J2336" s="104">
        <v>16950.82</v>
      </c>
      <c r="K2336" s="104">
        <v>16950.82</v>
      </c>
      <c r="L2336" s="104">
        <v>16950.82</v>
      </c>
      <c r="M2336" s="104">
        <v>16950.82</v>
      </c>
      <c r="N2336" s="104">
        <v>16950.82</v>
      </c>
      <c r="O2336" s="104">
        <v>16950.82</v>
      </c>
      <c r="P2336" s="104">
        <v>16950.82</v>
      </c>
      <c r="Q2336" s="104">
        <v>16950.82</v>
      </c>
      <c r="R2336" s="104">
        <v>16950.82</v>
      </c>
      <c r="S2336" s="104">
        <v>16950.82</v>
      </c>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104">
        <v>1388.27</v>
      </c>
      <c r="G2350" s="104">
        <v>1388.27</v>
      </c>
      <c r="H2350" s="104">
        <v>1388.27</v>
      </c>
      <c r="I2350" s="104">
        <v>1388.27</v>
      </c>
      <c r="J2350" s="104">
        <v>1388.27</v>
      </c>
      <c r="K2350" s="104">
        <v>1388.27</v>
      </c>
      <c r="L2350" s="104">
        <v>1388.27</v>
      </c>
      <c r="M2350" s="104">
        <v>1388.27</v>
      </c>
      <c r="N2350" s="104">
        <v>1388.27</v>
      </c>
      <c r="O2350" s="104">
        <v>1388.27</v>
      </c>
      <c r="P2350" s="104">
        <v>1388.27</v>
      </c>
      <c r="Q2350" s="104">
        <v>1388.27</v>
      </c>
      <c r="R2350" s="104">
        <v>1388.27</v>
      </c>
      <c r="S2350" s="104">
        <v>1388.27</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207</v>
      </c>
      <c r="B2376" s="6" t="s">
        <v>183</v>
      </c>
      <c r="C2376" s="7">
        <f t="shared" ref="C2376" si="369">SUM(C2283:C2375)</f>
        <v>13926291.690000003</v>
      </c>
      <c r="D2376" s="7">
        <f t="shared" ref="D2376" si="370">SUM(D2283:D2375)</f>
        <v>14180777.010000004</v>
      </c>
      <c r="E2376" s="7">
        <f t="shared" ref="E2376" si="371">SUM(E2283:E2375)</f>
        <v>14507366.400000002</v>
      </c>
      <c r="F2376" s="7">
        <f t="shared" ref="F2376" si="372">SUM(F2283:F2375)</f>
        <v>14861235.910000002</v>
      </c>
      <c r="G2376" s="7">
        <f t="shared" ref="G2376" si="373">SUM(G2283:G2375)</f>
        <v>15347357.320000002</v>
      </c>
      <c r="H2376" s="7">
        <f t="shared" ref="H2376" si="374">SUM(H2283:H2375)</f>
        <v>15942695.910000002</v>
      </c>
      <c r="I2376" s="7">
        <f t="shared" ref="I2376" si="375">SUM(I2283:I2375)</f>
        <v>16298597.190000001</v>
      </c>
      <c r="J2376" s="7">
        <f t="shared" ref="J2376" si="376">SUM(J2283:J2375)</f>
        <v>16750529.680000003</v>
      </c>
      <c r="K2376" s="7">
        <f t="shared" ref="K2376" si="377">SUM(K2283:K2375)</f>
        <v>17109829.650000006</v>
      </c>
      <c r="L2376" s="7">
        <f t="shared" ref="L2376" si="378">SUM(L2283:L2375)</f>
        <v>17577439.390000012</v>
      </c>
      <c r="M2376" s="7">
        <f t="shared" ref="M2376" si="379">SUM(M2283:M2375)</f>
        <v>17933170.18</v>
      </c>
      <c r="N2376" s="7">
        <f t="shared" ref="N2376" si="380">SUM(N2283:N2375)</f>
        <v>18231144.789999999</v>
      </c>
      <c r="O2376" s="7">
        <f t="shared" ref="O2376" si="381">SUM(O2283:O2375)</f>
        <v>18787124.82</v>
      </c>
      <c r="P2376" s="7">
        <f t="shared" ref="P2376" si="382">SUM(P2283:P2375)</f>
        <v>18923755.819999997</v>
      </c>
      <c r="Q2376" s="7">
        <f t="shared" ref="Q2376" si="383">SUM(Q2283:Q2375)</f>
        <v>19404881.979999997</v>
      </c>
      <c r="R2376" s="7">
        <f t="shared" ref="R2376" si="384">SUM(R2283:R2375)</f>
        <v>19934109.019999996</v>
      </c>
      <c r="S2376" s="7">
        <f>SUM(S2283:S2375)</f>
        <v>20066100.966000002</v>
      </c>
    </row>
    <row r="2377" spans="1:19">
      <c r="A2377" s="64"/>
      <c r="B2377" s="6"/>
      <c r="C2377" s="7"/>
      <c r="D2377" s="7"/>
      <c r="E2377" s="7"/>
      <c r="F2377" s="7"/>
      <c r="G2377" s="7"/>
      <c r="H2377" s="7"/>
      <c r="I2377" s="7"/>
      <c r="J2377" s="7"/>
      <c r="K2377" s="7"/>
      <c r="L2377" s="7"/>
      <c r="M2377" s="9"/>
      <c r="N2377" s="9"/>
      <c r="O2377" s="9"/>
      <c r="P2377" s="9"/>
      <c r="Q2377" s="9"/>
      <c r="R2377" s="9"/>
      <c r="S2377" s="9"/>
    </row>
    <row r="2378" spans="1:19">
      <c r="A2378" s="65" t="s">
        <v>208</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208</v>
      </c>
      <c r="B2471" s="6" t="s">
        <v>183</v>
      </c>
      <c r="C2471" s="7">
        <f t="shared" ref="C2471" si="385">SUM(C2378:C2470)</f>
        <v>0</v>
      </c>
      <c r="D2471" s="7">
        <f t="shared" ref="D2471" si="386">SUM(D2378:D2470)</f>
        <v>0</v>
      </c>
      <c r="E2471" s="7">
        <f t="shared" ref="E2471" si="387">SUM(E2378:E2470)</f>
        <v>0</v>
      </c>
      <c r="F2471" s="7">
        <f t="shared" ref="F2471" si="388">SUM(F2378:F2470)</f>
        <v>0</v>
      </c>
      <c r="G2471" s="7">
        <f t="shared" ref="G2471" si="389">SUM(G2378:G2470)</f>
        <v>0</v>
      </c>
      <c r="H2471" s="7">
        <f t="shared" ref="H2471" si="390">SUM(H2378:H2470)</f>
        <v>0</v>
      </c>
      <c r="I2471" s="7">
        <f t="shared" ref="I2471" si="391">SUM(I2378:I2470)</f>
        <v>0</v>
      </c>
      <c r="J2471" s="7">
        <f t="shared" ref="J2471" si="392">SUM(J2378:J2470)</f>
        <v>0</v>
      </c>
      <c r="K2471" s="7">
        <f t="shared" ref="K2471" si="393">SUM(K2378:K2470)</f>
        <v>0</v>
      </c>
      <c r="L2471" s="7">
        <f t="shared" ref="L2471" si="394">SUM(L2378:L2470)</f>
        <v>0</v>
      </c>
      <c r="M2471" s="7">
        <f t="shared" ref="M2471" si="395">SUM(M2378:M2470)</f>
        <v>0</v>
      </c>
      <c r="N2471" s="7">
        <f t="shared" ref="N2471" si="396">SUM(N2378:N2470)</f>
        <v>0</v>
      </c>
      <c r="O2471" s="7">
        <f t="shared" ref="O2471" si="397">SUM(O2378:O2470)</f>
        <v>0</v>
      </c>
      <c r="P2471" s="7">
        <f t="shared" ref="P2471" si="398">SUM(P2378:P2470)</f>
        <v>0</v>
      </c>
      <c r="Q2471" s="7">
        <f t="shared" ref="Q2471" si="399">SUM(Q2378:Q2470)</f>
        <v>0</v>
      </c>
      <c r="R2471" s="7">
        <f t="shared" ref="R2471" si="400">SUM(R2378:R2470)</f>
        <v>0</v>
      </c>
      <c r="S2471" s="7">
        <f>SUM(S2378:S2470)</f>
        <v>0</v>
      </c>
    </row>
    <row r="2472" spans="1:19">
      <c r="A2472" s="64"/>
      <c r="B2472" s="6"/>
      <c r="C2472" s="7"/>
      <c r="D2472" s="7"/>
      <c r="E2472" s="7"/>
      <c r="F2472" s="7"/>
      <c r="G2472" s="7"/>
      <c r="H2472" s="7"/>
      <c r="I2472" s="7"/>
      <c r="J2472" s="7"/>
      <c r="K2472" s="7"/>
      <c r="L2472" s="7"/>
      <c r="M2472" s="9"/>
      <c r="N2472" s="9"/>
      <c r="O2472" s="9"/>
      <c r="P2472" s="9"/>
      <c r="Q2472" s="9"/>
      <c r="R2472" s="9"/>
      <c r="S2472" s="9"/>
    </row>
    <row r="2473" spans="1:19">
      <c r="A2473" s="65" t="s">
        <v>209</v>
      </c>
      <c r="B2473" s="5">
        <v>2022</v>
      </c>
      <c r="C2473" s="33"/>
      <c r="D2473" s="33"/>
      <c r="E2473" s="33"/>
      <c r="F2473" s="33"/>
      <c r="G2473" s="33"/>
      <c r="H2473" s="33"/>
      <c r="I2473" s="33"/>
      <c r="J2473" s="33"/>
      <c r="K2473" s="33"/>
      <c r="L2473" s="33"/>
      <c r="M2473" s="33"/>
      <c r="N2473" s="33"/>
      <c r="O2473" s="33"/>
      <c r="P2473" s="33"/>
      <c r="Q2473" s="33"/>
      <c r="R2473" s="62"/>
      <c r="S2473" s="34">
        <v>63438.97</v>
      </c>
    </row>
    <row r="2474" spans="1:19">
      <c r="A2474" s="35"/>
      <c r="B2474" s="5">
        <v>2021</v>
      </c>
      <c r="C2474" s="33"/>
      <c r="D2474" s="33"/>
      <c r="E2474" s="33"/>
      <c r="F2474" s="33"/>
      <c r="G2474" s="33"/>
      <c r="H2474" s="33"/>
      <c r="I2474" s="33"/>
      <c r="J2474" s="33"/>
      <c r="K2474" s="33"/>
      <c r="L2474" s="33"/>
      <c r="M2474" s="33"/>
      <c r="N2474" s="33"/>
      <c r="O2474" s="33"/>
      <c r="P2474" s="33"/>
      <c r="Q2474" s="33"/>
      <c r="R2474" s="104">
        <v>197942.93</v>
      </c>
      <c r="S2474" s="104">
        <v>197942.93</v>
      </c>
    </row>
    <row r="2475" spans="1:19">
      <c r="B2475" s="5">
        <v>2020</v>
      </c>
      <c r="C2475" s="33"/>
      <c r="D2475" s="33"/>
      <c r="E2475" s="33"/>
      <c r="F2475" s="33"/>
      <c r="G2475" s="33"/>
      <c r="H2475" s="33"/>
      <c r="I2475" s="33"/>
      <c r="J2475" s="33"/>
      <c r="K2475" s="33"/>
      <c r="L2475" s="33"/>
      <c r="M2475" s="33"/>
      <c r="N2475" s="33"/>
      <c r="O2475" s="33"/>
      <c r="P2475" s="33"/>
      <c r="Q2475" s="104">
        <v>167299.75</v>
      </c>
      <c r="R2475" s="104">
        <v>167299.75</v>
      </c>
      <c r="S2475" s="104">
        <v>167299.75</v>
      </c>
    </row>
    <row r="2476" spans="1:19">
      <c r="A2476" s="37"/>
      <c r="B2476" s="5">
        <v>2019</v>
      </c>
      <c r="C2476" s="33"/>
      <c r="D2476" s="33"/>
      <c r="E2476" s="33"/>
      <c r="F2476" s="33"/>
      <c r="G2476" s="33"/>
      <c r="H2476" s="33"/>
      <c r="I2476" s="33"/>
      <c r="J2476" s="33"/>
      <c r="K2476" s="33"/>
      <c r="L2476" s="33"/>
      <c r="M2476" s="33"/>
      <c r="N2476" s="33"/>
      <c r="O2476" s="33"/>
      <c r="P2476" s="104">
        <v>89850.33</v>
      </c>
      <c r="Q2476" s="104">
        <v>89850.33</v>
      </c>
      <c r="R2476" s="104">
        <v>89850.33</v>
      </c>
      <c r="S2476" s="104">
        <v>89850.33</v>
      </c>
    </row>
    <row r="2477" spans="1:19">
      <c r="A2477" s="37"/>
      <c r="B2477" s="5">
        <v>2018</v>
      </c>
      <c r="C2477" s="33"/>
      <c r="D2477" s="33"/>
      <c r="E2477" s="33"/>
      <c r="F2477" s="33"/>
      <c r="G2477" s="33"/>
      <c r="H2477" s="33"/>
      <c r="I2477" s="33"/>
      <c r="J2477" s="33"/>
      <c r="K2477" s="33"/>
      <c r="L2477" s="33"/>
      <c r="M2477" s="33"/>
      <c r="N2477" s="33"/>
      <c r="O2477" s="104">
        <v>64439.24</v>
      </c>
      <c r="P2477" s="104">
        <v>64439.24</v>
      </c>
      <c r="Q2477" s="104">
        <v>64439.24</v>
      </c>
      <c r="R2477" s="104">
        <v>64439.24</v>
      </c>
      <c r="S2477" s="104">
        <v>64439.240000000005</v>
      </c>
    </row>
    <row r="2478" spans="1:19">
      <c r="A2478" s="37"/>
      <c r="B2478" s="5">
        <v>2017</v>
      </c>
      <c r="C2478" s="33"/>
      <c r="D2478" s="33"/>
      <c r="E2478" s="33"/>
      <c r="F2478" s="33"/>
      <c r="G2478" s="33"/>
      <c r="H2478" s="33"/>
      <c r="I2478" s="33"/>
      <c r="J2478" s="33"/>
      <c r="K2478" s="33"/>
      <c r="L2478" s="33"/>
      <c r="M2478" s="33"/>
      <c r="N2478" s="104">
        <v>12757.98</v>
      </c>
      <c r="O2478" s="104">
        <v>12757.98</v>
      </c>
      <c r="P2478" s="104">
        <v>12757.98</v>
      </c>
      <c r="Q2478" s="104">
        <v>12757.98</v>
      </c>
      <c r="R2478" s="104">
        <v>12757.98</v>
      </c>
      <c r="S2478" s="104">
        <v>12757.98</v>
      </c>
    </row>
    <row r="2479" spans="1:19">
      <c r="B2479" s="5">
        <v>2016</v>
      </c>
      <c r="C2479" s="33"/>
      <c r="D2479" s="33"/>
      <c r="E2479" s="33"/>
      <c r="F2479" s="33"/>
      <c r="G2479" s="33"/>
      <c r="H2479" s="33"/>
      <c r="I2479" s="33"/>
      <c r="J2479" s="33"/>
      <c r="K2479" s="33"/>
      <c r="L2479" s="33"/>
      <c r="M2479" s="104">
        <v>85219.18</v>
      </c>
      <c r="N2479" s="104">
        <v>85219.18</v>
      </c>
      <c r="O2479" s="104">
        <v>85219.18</v>
      </c>
      <c r="P2479" s="104">
        <v>85219.18</v>
      </c>
      <c r="Q2479" s="104">
        <v>85219.18</v>
      </c>
      <c r="R2479" s="104">
        <v>85219.18</v>
      </c>
      <c r="S2479" s="104">
        <v>85219.18</v>
      </c>
    </row>
    <row r="2480" spans="1:19">
      <c r="B2480" s="5">
        <v>2015</v>
      </c>
      <c r="C2480" s="33"/>
      <c r="D2480" s="33"/>
      <c r="E2480" s="33"/>
      <c r="F2480" s="33"/>
      <c r="G2480" s="33"/>
      <c r="H2480" s="33"/>
      <c r="I2480" s="33"/>
      <c r="J2480" s="33"/>
      <c r="K2480" s="33"/>
      <c r="L2480" s="104">
        <v>72560.33</v>
      </c>
      <c r="M2480" s="104">
        <v>75024.08</v>
      </c>
      <c r="N2480" s="104">
        <v>75024.08</v>
      </c>
      <c r="O2480" s="104">
        <v>75024.08</v>
      </c>
      <c r="P2480" s="104">
        <v>75024.08</v>
      </c>
      <c r="Q2480" s="104">
        <v>75024.08</v>
      </c>
      <c r="R2480" s="104">
        <v>75024.08</v>
      </c>
      <c r="S2480" s="104">
        <v>75024.08</v>
      </c>
    </row>
    <row r="2481" spans="2:19">
      <c r="B2481" s="5">
        <v>2014</v>
      </c>
      <c r="C2481" s="33"/>
      <c r="D2481" s="33"/>
      <c r="E2481" s="33"/>
      <c r="F2481" s="33"/>
      <c r="G2481" s="33"/>
      <c r="H2481" s="33"/>
      <c r="I2481" s="33"/>
      <c r="J2481" s="33"/>
      <c r="K2481" s="104">
        <v>59644.65</v>
      </c>
      <c r="L2481" s="104">
        <v>59644.65</v>
      </c>
      <c r="M2481" s="104">
        <v>59644.65</v>
      </c>
      <c r="N2481" s="104">
        <v>59644.65</v>
      </c>
      <c r="O2481" s="104">
        <v>59644.65</v>
      </c>
      <c r="P2481" s="104">
        <v>59644.65</v>
      </c>
      <c r="Q2481" s="104">
        <v>59644.65</v>
      </c>
      <c r="R2481" s="104">
        <v>59644.65</v>
      </c>
      <c r="S2481" s="104">
        <v>59644.65</v>
      </c>
    </row>
    <row r="2482" spans="2:19">
      <c r="B2482" s="5">
        <v>2013</v>
      </c>
      <c r="C2482" s="33"/>
      <c r="D2482" s="33"/>
      <c r="E2482" s="33"/>
      <c r="F2482" s="33"/>
      <c r="G2482" s="33"/>
      <c r="H2482" s="33"/>
      <c r="I2482" s="33"/>
      <c r="J2482" s="104">
        <v>32423.47</v>
      </c>
      <c r="K2482" s="104">
        <v>32423.47</v>
      </c>
      <c r="L2482" s="104">
        <v>32423.47</v>
      </c>
      <c r="M2482" s="104">
        <v>32423.47</v>
      </c>
      <c r="N2482" s="104">
        <v>32423.47</v>
      </c>
      <c r="O2482" s="104">
        <v>32423.47</v>
      </c>
      <c r="P2482" s="104">
        <v>32423.47</v>
      </c>
      <c r="Q2482" s="104">
        <v>32423.47</v>
      </c>
      <c r="R2482" s="104">
        <v>32423.47</v>
      </c>
      <c r="S2482" s="104">
        <v>32423.47</v>
      </c>
    </row>
    <row r="2483" spans="2:19">
      <c r="B2483" s="5">
        <v>2012</v>
      </c>
      <c r="C2483" s="33"/>
      <c r="D2483" s="33"/>
      <c r="E2483" s="33"/>
      <c r="F2483" s="33"/>
      <c r="G2483" s="33"/>
      <c r="H2483" s="33"/>
      <c r="I2483" s="104">
        <v>84614.75</v>
      </c>
      <c r="J2483" s="104">
        <v>84614.75</v>
      </c>
      <c r="K2483" s="104">
        <v>85626.75</v>
      </c>
      <c r="L2483" s="104">
        <v>85626.75</v>
      </c>
      <c r="M2483" s="104">
        <v>85626.75</v>
      </c>
      <c r="N2483" s="104">
        <v>85626.75</v>
      </c>
      <c r="O2483" s="104">
        <v>85626.75</v>
      </c>
      <c r="P2483" s="104">
        <v>85626.75</v>
      </c>
      <c r="Q2483" s="104">
        <v>85626.75</v>
      </c>
      <c r="R2483" s="104">
        <v>85626.75</v>
      </c>
      <c r="S2483" s="104">
        <v>85626.75</v>
      </c>
    </row>
    <row r="2484" spans="2:19">
      <c r="B2484" s="5">
        <v>2011</v>
      </c>
      <c r="C2484" s="33"/>
      <c r="D2484" s="33"/>
      <c r="E2484" s="33"/>
      <c r="F2484" s="33"/>
      <c r="G2484" s="33"/>
      <c r="H2484" s="104">
        <v>141501.04999999999</v>
      </c>
      <c r="I2484" s="104">
        <v>141501.04999999999</v>
      </c>
      <c r="J2484" s="104">
        <v>141501.04999999999</v>
      </c>
      <c r="K2484" s="104">
        <v>141501.04999999999</v>
      </c>
      <c r="L2484" s="104">
        <v>141501.04999999999</v>
      </c>
      <c r="M2484" s="104">
        <v>141501.04999999999</v>
      </c>
      <c r="N2484" s="104">
        <v>141501.04999999999</v>
      </c>
      <c r="O2484" s="104">
        <v>147526.81</v>
      </c>
      <c r="P2484" s="104">
        <v>147526.81</v>
      </c>
      <c r="Q2484" s="104">
        <v>147526.81</v>
      </c>
      <c r="R2484" s="104">
        <v>147526.81</v>
      </c>
      <c r="S2484" s="104">
        <v>147526.81</v>
      </c>
    </row>
    <row r="2485" spans="2:19">
      <c r="B2485" s="5">
        <v>2010</v>
      </c>
      <c r="C2485" s="33"/>
      <c r="D2485" s="33"/>
      <c r="E2485" s="33"/>
      <c r="F2485" s="33"/>
      <c r="G2485" s="104">
        <v>67646.25</v>
      </c>
      <c r="H2485" s="104">
        <v>67646.25</v>
      </c>
      <c r="I2485" s="104">
        <v>67646.25</v>
      </c>
      <c r="J2485" s="104">
        <v>67646.25</v>
      </c>
      <c r="K2485" s="104">
        <v>67646.25</v>
      </c>
      <c r="L2485" s="104">
        <v>67646.25</v>
      </c>
      <c r="M2485" s="104">
        <v>67646.25</v>
      </c>
      <c r="N2485" s="104">
        <v>67646.25</v>
      </c>
      <c r="O2485" s="104">
        <v>67646.25</v>
      </c>
      <c r="P2485" s="104">
        <v>67646.25</v>
      </c>
      <c r="Q2485" s="104">
        <v>67646.25</v>
      </c>
      <c r="R2485" s="104">
        <v>67646.25</v>
      </c>
      <c r="S2485" s="104">
        <v>67646.25</v>
      </c>
    </row>
    <row r="2486" spans="2:19">
      <c r="B2486" s="5">
        <v>2009</v>
      </c>
      <c r="C2486" s="33"/>
      <c r="D2486" s="33"/>
      <c r="E2486" s="33"/>
      <c r="F2486" s="104">
        <v>88629.119999999995</v>
      </c>
      <c r="G2486" s="104">
        <v>90706.43</v>
      </c>
      <c r="H2486" s="104">
        <v>90706.43</v>
      </c>
      <c r="I2486" s="104">
        <v>90706.43</v>
      </c>
      <c r="J2486" s="104">
        <v>90706.43</v>
      </c>
      <c r="K2486" s="104">
        <v>90706.43</v>
      </c>
      <c r="L2486" s="104">
        <v>90706.43</v>
      </c>
      <c r="M2486" s="104">
        <v>90706.43</v>
      </c>
      <c r="N2486" s="104">
        <v>90706.43</v>
      </c>
      <c r="O2486" s="104">
        <v>90873</v>
      </c>
      <c r="P2486" s="104">
        <v>90873</v>
      </c>
      <c r="Q2486" s="104">
        <v>90873</v>
      </c>
      <c r="R2486" s="104">
        <v>90873</v>
      </c>
      <c r="S2486" s="104">
        <v>90873</v>
      </c>
    </row>
    <row r="2487" spans="2:19">
      <c r="B2487" s="5">
        <v>2008</v>
      </c>
      <c r="C2487" s="33"/>
      <c r="D2487" s="33"/>
      <c r="E2487" s="104">
        <v>45090.41</v>
      </c>
      <c r="F2487" s="104">
        <v>47032.45</v>
      </c>
      <c r="G2487" s="104">
        <v>43647.25</v>
      </c>
      <c r="H2487" s="104">
        <v>43647.25</v>
      </c>
      <c r="I2487" s="104">
        <v>43647.25</v>
      </c>
      <c r="J2487" s="104">
        <v>43647.25</v>
      </c>
      <c r="K2487" s="104">
        <v>43647.25</v>
      </c>
      <c r="L2487" s="104">
        <v>43647.25</v>
      </c>
      <c r="M2487" s="104">
        <v>43647.25</v>
      </c>
      <c r="N2487" s="104">
        <v>43647.25</v>
      </c>
      <c r="O2487" s="104">
        <v>43647.25</v>
      </c>
      <c r="P2487" s="104">
        <v>43647.25</v>
      </c>
      <c r="Q2487" s="104">
        <v>43647.25</v>
      </c>
      <c r="R2487" s="104">
        <v>43647.25</v>
      </c>
      <c r="S2487" s="104">
        <v>43647.25</v>
      </c>
    </row>
    <row r="2488" spans="2:19">
      <c r="B2488" s="5">
        <v>2007</v>
      </c>
      <c r="C2488" s="33"/>
      <c r="D2488" s="104">
        <v>24204.77</v>
      </c>
      <c r="E2488" s="104">
        <v>24204.77</v>
      </c>
      <c r="F2488" s="104">
        <v>24204.77</v>
      </c>
      <c r="G2488" s="104">
        <v>24204.77</v>
      </c>
      <c r="H2488" s="104">
        <v>24204.77</v>
      </c>
      <c r="I2488" s="104">
        <v>24204.77</v>
      </c>
      <c r="J2488" s="104">
        <v>24204.77</v>
      </c>
      <c r="K2488" s="104">
        <v>24204.77</v>
      </c>
      <c r="L2488" s="104">
        <v>24204.77</v>
      </c>
      <c r="M2488" s="104">
        <v>24204.77</v>
      </c>
      <c r="N2488" s="104">
        <v>24204.77</v>
      </c>
      <c r="O2488" s="104">
        <v>24204.77</v>
      </c>
      <c r="P2488" s="104">
        <v>24204.77</v>
      </c>
      <c r="Q2488" s="104">
        <v>24204.77</v>
      </c>
      <c r="R2488" s="104">
        <v>24204.77</v>
      </c>
      <c r="S2488" s="104">
        <v>24204.77</v>
      </c>
    </row>
    <row r="2489" spans="2:19">
      <c r="B2489" s="5">
        <v>2006</v>
      </c>
      <c r="C2489" s="104">
        <v>136795.59</v>
      </c>
      <c r="D2489" s="104">
        <v>136795.59</v>
      </c>
      <c r="E2489" s="104">
        <v>136788.74</v>
      </c>
      <c r="F2489" s="104">
        <v>136788.74</v>
      </c>
      <c r="G2489" s="104">
        <v>136788.74</v>
      </c>
      <c r="H2489" s="104">
        <v>136788.74</v>
      </c>
      <c r="I2489" s="104">
        <v>136788.74</v>
      </c>
      <c r="J2489" s="104">
        <v>136788.74</v>
      </c>
      <c r="K2489" s="104">
        <v>136788.74</v>
      </c>
      <c r="L2489" s="104">
        <v>136788.74</v>
      </c>
      <c r="M2489" s="104">
        <v>136788.74</v>
      </c>
      <c r="N2489" s="104">
        <v>136788.74</v>
      </c>
      <c r="O2489" s="104">
        <v>136788.32999999999</v>
      </c>
      <c r="P2489" s="104">
        <v>136788.32999999999</v>
      </c>
      <c r="Q2489" s="104">
        <v>136788.32999999999</v>
      </c>
      <c r="R2489" s="104">
        <v>136788.32999999999</v>
      </c>
      <c r="S2489" s="104">
        <v>136788.32999999999</v>
      </c>
    </row>
    <row r="2490" spans="2:19">
      <c r="B2490" s="5">
        <v>2005</v>
      </c>
      <c r="C2490" s="104">
        <v>64970.15</v>
      </c>
      <c r="D2490" s="104">
        <v>64970.15</v>
      </c>
      <c r="E2490" s="104">
        <v>64970.15</v>
      </c>
      <c r="F2490" s="104">
        <v>64970.15</v>
      </c>
      <c r="G2490" s="104">
        <v>64970.15</v>
      </c>
      <c r="H2490" s="104">
        <v>64970.15</v>
      </c>
      <c r="I2490" s="104">
        <v>64970.15</v>
      </c>
      <c r="J2490" s="104">
        <v>64970.15</v>
      </c>
      <c r="K2490" s="104">
        <v>64970.15</v>
      </c>
      <c r="L2490" s="104">
        <v>64970.15</v>
      </c>
      <c r="M2490" s="104">
        <v>64970.15</v>
      </c>
      <c r="N2490" s="104">
        <v>64970.15</v>
      </c>
      <c r="O2490" s="104">
        <v>64970.15</v>
      </c>
      <c r="P2490" s="104">
        <v>64970.15</v>
      </c>
      <c r="Q2490" s="104">
        <v>64970.15</v>
      </c>
      <c r="R2490" s="104">
        <v>64970.15</v>
      </c>
      <c r="S2490" s="104">
        <v>64970.15</v>
      </c>
    </row>
    <row r="2491" spans="2:19">
      <c r="B2491" s="5">
        <v>2004</v>
      </c>
      <c r="C2491" s="104">
        <v>128087.28</v>
      </c>
      <c r="D2491" s="104">
        <v>128087.28</v>
      </c>
      <c r="E2491" s="104">
        <v>128087.28</v>
      </c>
      <c r="F2491" s="104">
        <v>128087.28</v>
      </c>
      <c r="G2491" s="104">
        <v>128087.28</v>
      </c>
      <c r="H2491" s="104">
        <v>128087.28</v>
      </c>
      <c r="I2491" s="104">
        <v>128087.28</v>
      </c>
      <c r="J2491" s="104">
        <v>128087.28</v>
      </c>
      <c r="K2491" s="104">
        <v>128087.28</v>
      </c>
      <c r="L2491" s="104">
        <v>128087.28</v>
      </c>
      <c r="M2491" s="104">
        <v>128087.28</v>
      </c>
      <c r="N2491" s="104">
        <v>128087.28</v>
      </c>
      <c r="O2491" s="104">
        <v>128087.28</v>
      </c>
      <c r="P2491" s="104">
        <v>119413.82</v>
      </c>
      <c r="Q2491" s="104">
        <v>119413.82</v>
      </c>
      <c r="R2491" s="104">
        <v>119413.82</v>
      </c>
      <c r="S2491" s="104">
        <v>119413.82</v>
      </c>
    </row>
    <row r="2492" spans="2:19">
      <c r="B2492" s="5">
        <v>2003</v>
      </c>
      <c r="C2492" s="104">
        <v>129636.76</v>
      </c>
      <c r="D2492" s="104">
        <v>129636.76</v>
      </c>
      <c r="E2492" s="104">
        <v>129636.76</v>
      </c>
      <c r="F2492" s="104">
        <v>129636.76</v>
      </c>
      <c r="G2492" s="104">
        <v>129636.76</v>
      </c>
      <c r="H2492" s="104">
        <v>129636.76</v>
      </c>
      <c r="I2492" s="104">
        <v>129636.76</v>
      </c>
      <c r="J2492" s="104">
        <v>129636.76</v>
      </c>
      <c r="K2492" s="104">
        <v>129636.76</v>
      </c>
      <c r="L2492" s="104">
        <v>129636.76</v>
      </c>
      <c r="M2492" s="104">
        <v>129636.76</v>
      </c>
      <c r="N2492" s="104">
        <v>129636.76</v>
      </c>
      <c r="O2492" s="104">
        <v>129636.76</v>
      </c>
      <c r="P2492" s="104">
        <v>129636.76</v>
      </c>
      <c r="Q2492" s="104">
        <v>129636.76</v>
      </c>
      <c r="R2492" s="104">
        <v>129636.76</v>
      </c>
      <c r="S2492" s="104">
        <v>129636.76</v>
      </c>
    </row>
    <row r="2493" spans="2:19">
      <c r="B2493" s="5">
        <v>2002</v>
      </c>
      <c r="C2493" s="104">
        <v>146190.04999999999</v>
      </c>
      <c r="D2493" s="104">
        <v>146190.04999999999</v>
      </c>
      <c r="E2493" s="104">
        <v>146190.04999999999</v>
      </c>
      <c r="F2493" s="104">
        <v>139729.94</v>
      </c>
      <c r="G2493" s="104">
        <v>139729.94</v>
      </c>
      <c r="H2493" s="104">
        <v>139729.94</v>
      </c>
      <c r="I2493" s="104">
        <v>139729.94</v>
      </c>
      <c r="J2493" s="104">
        <v>139729.94</v>
      </c>
      <c r="K2493" s="104">
        <v>139729.94</v>
      </c>
      <c r="L2493" s="104">
        <v>139729.94</v>
      </c>
      <c r="M2493" s="104">
        <v>139729.94</v>
      </c>
      <c r="N2493" s="104">
        <v>139729.94</v>
      </c>
      <c r="O2493" s="104">
        <v>139729.94</v>
      </c>
      <c r="P2493" s="104">
        <v>139729.94</v>
      </c>
      <c r="Q2493" s="104">
        <v>139729.94</v>
      </c>
      <c r="R2493" s="104">
        <v>139729.94</v>
      </c>
      <c r="S2493" s="104">
        <v>139729.94</v>
      </c>
    </row>
    <row r="2494" spans="2:19">
      <c r="B2494" s="5">
        <v>2001</v>
      </c>
      <c r="C2494" s="104">
        <v>46601.72</v>
      </c>
      <c r="D2494" s="104">
        <v>46601.72</v>
      </c>
      <c r="E2494" s="104">
        <v>46601.72</v>
      </c>
      <c r="F2494" s="104">
        <v>46601.72</v>
      </c>
      <c r="G2494" s="104">
        <v>46601.72</v>
      </c>
      <c r="H2494" s="104">
        <v>46601.72</v>
      </c>
      <c r="I2494" s="104">
        <v>46601.72</v>
      </c>
      <c r="J2494" s="104">
        <v>46601.72</v>
      </c>
      <c r="K2494" s="104">
        <v>46601.72</v>
      </c>
      <c r="L2494" s="104">
        <v>46601.72</v>
      </c>
      <c r="M2494" s="104">
        <v>46601.72</v>
      </c>
      <c r="N2494" s="104">
        <v>46601.72</v>
      </c>
      <c r="O2494" s="104">
        <v>46601.72</v>
      </c>
      <c r="P2494" s="104">
        <v>46601.72</v>
      </c>
      <c r="Q2494" s="104">
        <v>46601.72</v>
      </c>
      <c r="R2494" s="104">
        <v>46601.72</v>
      </c>
      <c r="S2494" s="104">
        <v>46601.72</v>
      </c>
    </row>
    <row r="2495" spans="2:19">
      <c r="B2495" s="5">
        <v>2000</v>
      </c>
      <c r="C2495" s="104">
        <v>167243.66</v>
      </c>
      <c r="D2495" s="104">
        <v>169154.95</v>
      </c>
      <c r="E2495" s="104">
        <v>170029.64</v>
      </c>
      <c r="F2495" s="104">
        <v>165532.9</v>
      </c>
      <c r="G2495" s="104">
        <v>165532.9</v>
      </c>
      <c r="H2495" s="104">
        <v>165532.9</v>
      </c>
      <c r="I2495" s="104">
        <v>165532.9</v>
      </c>
      <c r="J2495" s="104">
        <v>165532.9</v>
      </c>
      <c r="K2495" s="104">
        <v>165532.9</v>
      </c>
      <c r="L2495" s="104">
        <v>165532.9</v>
      </c>
      <c r="M2495" s="104">
        <v>165532.9</v>
      </c>
      <c r="N2495" s="104">
        <v>165532.9</v>
      </c>
      <c r="O2495" s="104">
        <v>165532.9</v>
      </c>
      <c r="P2495" s="104">
        <v>165532.9</v>
      </c>
      <c r="Q2495" s="104">
        <v>165532.9</v>
      </c>
      <c r="R2495" s="104">
        <v>165532.9</v>
      </c>
      <c r="S2495" s="104">
        <v>165532.90000000002</v>
      </c>
    </row>
    <row r="2496" spans="2:19">
      <c r="B2496" s="5">
        <v>1999</v>
      </c>
      <c r="C2496" s="104">
        <v>102415.26</v>
      </c>
      <c r="D2496" s="104">
        <v>102415.26</v>
      </c>
      <c r="E2496" s="104">
        <v>102415.26</v>
      </c>
      <c r="F2496" s="104">
        <v>102415.26</v>
      </c>
      <c r="G2496" s="104">
        <v>102415.26</v>
      </c>
      <c r="H2496" s="104">
        <v>102415.26</v>
      </c>
      <c r="I2496" s="104">
        <v>102415.26</v>
      </c>
      <c r="J2496" s="104">
        <v>102415.26</v>
      </c>
      <c r="K2496" s="104">
        <v>102415.26</v>
      </c>
      <c r="L2496" s="104">
        <v>102415.26</v>
      </c>
      <c r="M2496" s="104">
        <v>102415.26</v>
      </c>
      <c r="N2496" s="104">
        <v>102415.26</v>
      </c>
      <c r="O2496" s="104">
        <v>102415.26</v>
      </c>
      <c r="P2496" s="104">
        <v>102415.26</v>
      </c>
      <c r="Q2496" s="104">
        <v>102415.26</v>
      </c>
      <c r="R2496" s="104">
        <v>102415.26</v>
      </c>
      <c r="S2496" s="104">
        <v>102415.26</v>
      </c>
    </row>
    <row r="2497" spans="2:19">
      <c r="B2497" s="5">
        <v>1998</v>
      </c>
      <c r="C2497" s="104">
        <v>343578.87</v>
      </c>
      <c r="D2497" s="104">
        <v>343578.87</v>
      </c>
      <c r="E2497" s="104">
        <v>343578.87</v>
      </c>
      <c r="F2497" s="104">
        <v>343578.87</v>
      </c>
      <c r="G2497" s="104">
        <v>343578.87</v>
      </c>
      <c r="H2497" s="104">
        <v>343578.87</v>
      </c>
      <c r="I2497" s="104">
        <v>343578.87</v>
      </c>
      <c r="J2497" s="104">
        <v>343578.87</v>
      </c>
      <c r="K2497" s="104">
        <v>343578.87</v>
      </c>
      <c r="L2497" s="104">
        <v>343578.87</v>
      </c>
      <c r="M2497" s="104">
        <v>343578.87</v>
      </c>
      <c r="N2497" s="104">
        <v>343578.87</v>
      </c>
      <c r="O2497" s="104">
        <v>343578.87</v>
      </c>
      <c r="P2497" s="104">
        <v>343578.87</v>
      </c>
      <c r="Q2497" s="104">
        <v>343578.87</v>
      </c>
      <c r="R2497" s="104">
        <v>323375.49</v>
      </c>
      <c r="S2497" s="104">
        <v>323375.49</v>
      </c>
    </row>
    <row r="2498" spans="2:19">
      <c r="B2498" s="5">
        <v>1997</v>
      </c>
      <c r="C2498" s="104">
        <v>516767.67</v>
      </c>
      <c r="D2498" s="104">
        <v>516767.67</v>
      </c>
      <c r="E2498" s="104">
        <v>529327.31999999995</v>
      </c>
      <c r="F2498" s="104">
        <v>529327.31999999995</v>
      </c>
      <c r="G2498" s="104">
        <v>529327.31999999995</v>
      </c>
      <c r="H2498" s="104">
        <v>529327.31999999995</v>
      </c>
      <c r="I2498" s="104">
        <v>529327.31999999995</v>
      </c>
      <c r="J2498" s="104">
        <v>529327.31999999995</v>
      </c>
      <c r="K2498" s="104">
        <v>529327.31999999995</v>
      </c>
      <c r="L2498" s="104">
        <v>529327.31999999995</v>
      </c>
      <c r="M2498" s="104">
        <v>529327.31999999995</v>
      </c>
      <c r="N2498" s="104">
        <v>529327.31999999995</v>
      </c>
      <c r="O2498" s="104">
        <v>529327.31999999995</v>
      </c>
      <c r="P2498" s="104">
        <v>529327.31999999995</v>
      </c>
      <c r="Q2498" s="104">
        <v>529327.31999999995</v>
      </c>
      <c r="R2498" s="104">
        <v>529327.31999999995</v>
      </c>
      <c r="S2498" s="104">
        <v>529327.31999999995</v>
      </c>
    </row>
    <row r="2499" spans="2:19">
      <c r="B2499" s="5">
        <v>1996</v>
      </c>
      <c r="C2499" s="104">
        <v>828035.93</v>
      </c>
      <c r="D2499" s="104">
        <v>828035.93</v>
      </c>
      <c r="E2499" s="104">
        <v>828035.93</v>
      </c>
      <c r="F2499" s="104">
        <v>828035.93</v>
      </c>
      <c r="G2499" s="104">
        <v>828035.93</v>
      </c>
      <c r="H2499" s="104">
        <v>828035.93</v>
      </c>
      <c r="I2499" s="104">
        <v>828035.93</v>
      </c>
      <c r="J2499" s="104">
        <v>828035.93</v>
      </c>
      <c r="K2499" s="104">
        <v>828035.93</v>
      </c>
      <c r="L2499" s="104">
        <v>828035.93</v>
      </c>
      <c r="M2499" s="104">
        <v>828035.93</v>
      </c>
      <c r="N2499" s="104">
        <v>828035.93</v>
      </c>
      <c r="O2499" s="104">
        <v>828035.93</v>
      </c>
      <c r="P2499" s="104">
        <v>828035.93</v>
      </c>
      <c r="Q2499" s="104">
        <v>828035.93</v>
      </c>
      <c r="R2499" s="104">
        <v>828035.93</v>
      </c>
      <c r="S2499" s="104">
        <v>828035.93</v>
      </c>
    </row>
    <row r="2500" spans="2:19">
      <c r="B2500" s="5">
        <v>1995</v>
      </c>
      <c r="C2500" s="104">
        <v>1356474.66</v>
      </c>
      <c r="D2500" s="104">
        <v>1357029.76</v>
      </c>
      <c r="E2500" s="104">
        <v>1354808.2</v>
      </c>
      <c r="F2500" s="104">
        <v>1340343.76</v>
      </c>
      <c r="G2500" s="104">
        <v>1340343.76</v>
      </c>
      <c r="H2500" s="104">
        <v>1340343.25</v>
      </c>
      <c r="I2500" s="104">
        <v>1339017.47</v>
      </c>
      <c r="J2500" s="104">
        <v>1339017.47</v>
      </c>
      <c r="K2500" s="104">
        <v>1339017.47</v>
      </c>
      <c r="L2500" s="104">
        <v>1339017.47</v>
      </c>
      <c r="M2500" s="104">
        <v>1339017.47</v>
      </c>
      <c r="N2500" s="104">
        <v>1335934.3799999999</v>
      </c>
      <c r="O2500" s="104">
        <v>1335934.3799999999</v>
      </c>
      <c r="P2500" s="104">
        <v>1335933.8700000001</v>
      </c>
      <c r="Q2500" s="104">
        <v>1335933.8700000001</v>
      </c>
      <c r="R2500" s="104">
        <v>1335933.8700000001</v>
      </c>
      <c r="S2500" s="104">
        <v>1335933.8699999999</v>
      </c>
    </row>
    <row r="2501" spans="2:19">
      <c r="B2501" s="5">
        <v>1994</v>
      </c>
      <c r="C2501" s="104">
        <v>75941.679999999993</v>
      </c>
      <c r="D2501" s="104">
        <v>75941.679999999993</v>
      </c>
      <c r="E2501" s="104">
        <v>75941.679999999993</v>
      </c>
      <c r="F2501" s="104">
        <v>75941.679999999993</v>
      </c>
      <c r="G2501" s="104">
        <v>75941.679999999993</v>
      </c>
      <c r="H2501" s="104">
        <v>75941.679999999993</v>
      </c>
      <c r="I2501" s="104">
        <v>75941.679999999993</v>
      </c>
      <c r="J2501" s="104">
        <v>75941.679999999993</v>
      </c>
      <c r="K2501" s="104">
        <v>75941.679999999993</v>
      </c>
      <c r="L2501" s="104">
        <v>75941.679999999993</v>
      </c>
      <c r="M2501" s="104">
        <v>75941.679999999993</v>
      </c>
      <c r="N2501" s="104">
        <v>75941.679999999993</v>
      </c>
      <c r="O2501" s="104">
        <v>75941.679999999993</v>
      </c>
      <c r="P2501" s="104">
        <v>75941.679999999993</v>
      </c>
      <c r="Q2501" s="104">
        <v>75941.679999999993</v>
      </c>
      <c r="R2501" s="104">
        <v>75941.679999999993</v>
      </c>
      <c r="S2501" s="104">
        <v>75941.679999999993</v>
      </c>
    </row>
    <row r="2502" spans="2:19">
      <c r="B2502" s="5">
        <v>1993</v>
      </c>
      <c r="C2502" s="104">
        <v>106880.45</v>
      </c>
      <c r="D2502" s="104">
        <v>106534.82</v>
      </c>
      <c r="E2502" s="104">
        <v>106534.82</v>
      </c>
      <c r="F2502" s="104">
        <v>106534.82</v>
      </c>
      <c r="G2502" s="104">
        <v>91967.09</v>
      </c>
      <c r="H2502" s="104">
        <v>91967.09</v>
      </c>
      <c r="I2502" s="104">
        <v>91967.09</v>
      </c>
      <c r="J2502" s="104">
        <v>91967.09</v>
      </c>
      <c r="K2502" s="104">
        <v>91967.09</v>
      </c>
      <c r="L2502" s="104">
        <v>91967.09</v>
      </c>
      <c r="M2502" s="104">
        <v>91967.09</v>
      </c>
      <c r="N2502" s="104">
        <v>91967.09</v>
      </c>
      <c r="O2502" s="104">
        <v>91967.54</v>
      </c>
      <c r="P2502" s="104">
        <v>91967.54</v>
      </c>
      <c r="Q2502" s="104">
        <v>91967.54</v>
      </c>
      <c r="R2502" s="104">
        <v>91967.54</v>
      </c>
      <c r="S2502" s="104">
        <v>91967.54</v>
      </c>
    </row>
    <row r="2503" spans="2:19">
      <c r="B2503" s="5">
        <v>1992</v>
      </c>
      <c r="C2503" s="104">
        <v>108584.59</v>
      </c>
      <c r="D2503" s="104">
        <v>108584.59</v>
      </c>
      <c r="E2503" s="104">
        <v>108584.59</v>
      </c>
      <c r="F2503" s="104">
        <v>100016.6</v>
      </c>
      <c r="G2503" s="104">
        <v>100016.6</v>
      </c>
      <c r="H2503" s="104">
        <v>100016.6</v>
      </c>
      <c r="I2503" s="104">
        <v>100016.6</v>
      </c>
      <c r="J2503" s="104">
        <v>100016.6</v>
      </c>
      <c r="K2503" s="104">
        <v>100016.6</v>
      </c>
      <c r="L2503" s="104">
        <v>100016.6</v>
      </c>
      <c r="M2503" s="104">
        <v>100016.6</v>
      </c>
      <c r="N2503" s="104">
        <v>100016.6</v>
      </c>
      <c r="O2503" s="104">
        <v>80425.02</v>
      </c>
      <c r="P2503" s="104">
        <v>80425.02</v>
      </c>
      <c r="Q2503" s="104">
        <v>80425.02</v>
      </c>
      <c r="R2503" s="104">
        <v>80425.02</v>
      </c>
      <c r="S2503" s="104">
        <v>80425.01999999999</v>
      </c>
    </row>
    <row r="2504" spans="2:19">
      <c r="B2504" s="5">
        <v>1991</v>
      </c>
      <c r="C2504" s="104">
        <v>120166.89</v>
      </c>
      <c r="D2504" s="104">
        <v>120166.89</v>
      </c>
      <c r="E2504" s="104">
        <v>120166.89</v>
      </c>
      <c r="F2504" s="104">
        <v>120166.89</v>
      </c>
      <c r="G2504" s="104">
        <v>120166.89</v>
      </c>
      <c r="H2504" s="104">
        <v>120166.89</v>
      </c>
      <c r="I2504" s="104">
        <v>120166.89</v>
      </c>
      <c r="J2504" s="104">
        <v>120166.89</v>
      </c>
      <c r="K2504" s="104">
        <v>120166.89</v>
      </c>
      <c r="L2504" s="104">
        <v>120166.89</v>
      </c>
      <c r="M2504" s="104">
        <v>120166.89</v>
      </c>
      <c r="N2504" s="104">
        <v>120166.89</v>
      </c>
      <c r="O2504" s="104">
        <v>114318.73</v>
      </c>
      <c r="P2504" s="104">
        <v>102760.98</v>
      </c>
      <c r="Q2504" s="104">
        <v>102760.98</v>
      </c>
      <c r="R2504" s="104">
        <v>102760.98</v>
      </c>
      <c r="S2504" s="104">
        <v>102760.98</v>
      </c>
    </row>
    <row r="2505" spans="2:19">
      <c r="B2505" s="5">
        <v>1990</v>
      </c>
      <c r="C2505" s="34"/>
      <c r="D2505" s="34"/>
      <c r="E2505" s="34"/>
      <c r="F2505" s="34"/>
      <c r="G2505" s="34"/>
      <c r="H2505" s="34"/>
      <c r="I2505" s="34"/>
      <c r="J2505" s="34"/>
      <c r="K2505" s="34"/>
      <c r="L2505" s="34"/>
      <c r="M2505" s="34"/>
      <c r="N2505" s="34"/>
      <c r="O2505" s="34"/>
      <c r="P2505" s="34"/>
      <c r="Q2505" s="34"/>
      <c r="R2505" s="34"/>
      <c r="S2505" s="34">
        <v>0</v>
      </c>
    </row>
    <row r="2506" spans="2:19">
      <c r="B2506" s="5">
        <v>1989</v>
      </c>
      <c r="C2506" s="104">
        <v>22676.31</v>
      </c>
      <c r="D2506" s="104">
        <v>22676.31</v>
      </c>
      <c r="E2506" s="104">
        <v>22676.31</v>
      </c>
      <c r="F2506" s="104">
        <v>22676.31</v>
      </c>
      <c r="G2506" s="104">
        <v>22676.31</v>
      </c>
      <c r="H2506" s="104">
        <v>22676.31</v>
      </c>
      <c r="I2506" s="104">
        <v>22676.31</v>
      </c>
      <c r="J2506" s="104">
        <v>22676.31</v>
      </c>
      <c r="K2506" s="104">
        <v>22676.31</v>
      </c>
      <c r="L2506" s="104">
        <v>22676.31</v>
      </c>
      <c r="M2506" s="104">
        <v>22676.31</v>
      </c>
      <c r="N2506" s="104">
        <v>22676.31</v>
      </c>
      <c r="O2506" s="104">
        <v>22676.31</v>
      </c>
      <c r="P2506" s="104">
        <v>22676.31</v>
      </c>
      <c r="Q2506" s="104">
        <v>22676.31</v>
      </c>
      <c r="R2506" s="104">
        <v>22676.31</v>
      </c>
      <c r="S2506" s="104">
        <v>19743.030000000002</v>
      </c>
    </row>
    <row r="2507" spans="2:19">
      <c r="B2507" s="5">
        <v>1988</v>
      </c>
      <c r="C2507" s="104">
        <v>21659.35</v>
      </c>
      <c r="D2507" s="104">
        <v>21659.35</v>
      </c>
      <c r="E2507" s="104">
        <v>21659.35</v>
      </c>
      <c r="F2507" s="104">
        <v>21659.35</v>
      </c>
      <c r="G2507" s="104">
        <v>21659.35</v>
      </c>
      <c r="H2507" s="104">
        <v>21659.35</v>
      </c>
      <c r="I2507" s="104">
        <v>21659.35</v>
      </c>
      <c r="J2507" s="104">
        <v>21659.35</v>
      </c>
      <c r="K2507" s="104">
        <v>21659.35</v>
      </c>
      <c r="L2507" s="104">
        <v>21659.35</v>
      </c>
      <c r="M2507" s="104">
        <v>21659.35</v>
      </c>
      <c r="N2507" s="104">
        <v>21659.35</v>
      </c>
      <c r="O2507" s="104">
        <v>21659.35</v>
      </c>
      <c r="P2507" s="104">
        <v>21659.35</v>
      </c>
      <c r="Q2507" s="104">
        <v>21659.35</v>
      </c>
      <c r="R2507" s="104">
        <v>21659.35</v>
      </c>
      <c r="S2507" s="104">
        <v>21659.35</v>
      </c>
    </row>
    <row r="2508" spans="2:19">
      <c r="B2508" s="5">
        <v>1987</v>
      </c>
      <c r="C2508" s="104">
        <v>35401.339999999997</v>
      </c>
      <c r="D2508" s="104">
        <v>35401.339999999997</v>
      </c>
      <c r="E2508" s="104">
        <v>35401.339999999997</v>
      </c>
      <c r="F2508" s="104">
        <v>35401.339999999997</v>
      </c>
      <c r="G2508" s="104">
        <v>35401.339999999997</v>
      </c>
      <c r="H2508" s="104">
        <v>35401.339999999997</v>
      </c>
      <c r="I2508" s="104">
        <v>35401.339999999997</v>
      </c>
      <c r="J2508" s="104">
        <v>35401.339999999997</v>
      </c>
      <c r="K2508" s="104">
        <v>35401.339999999997</v>
      </c>
      <c r="L2508" s="104">
        <v>35401.339999999997</v>
      </c>
      <c r="M2508" s="104">
        <v>35401.339999999997</v>
      </c>
      <c r="N2508" s="104">
        <v>35401.339999999997</v>
      </c>
      <c r="O2508" s="104">
        <v>35401.339999999997</v>
      </c>
      <c r="P2508" s="104">
        <v>35401.339999999997</v>
      </c>
      <c r="Q2508" s="104">
        <v>35401.339999999997</v>
      </c>
      <c r="R2508" s="104">
        <v>35401.339999999997</v>
      </c>
      <c r="S2508" s="104">
        <v>35401.339999999997</v>
      </c>
    </row>
    <row r="2509" spans="2:19">
      <c r="B2509" s="5">
        <v>1986</v>
      </c>
      <c r="C2509" s="104">
        <v>67811.09</v>
      </c>
      <c r="D2509" s="104">
        <v>67811.09</v>
      </c>
      <c r="E2509" s="104">
        <v>67811.09</v>
      </c>
      <c r="F2509" s="104">
        <v>62068.26</v>
      </c>
      <c r="G2509" s="104">
        <v>62068.26</v>
      </c>
      <c r="H2509" s="104">
        <v>62068.26</v>
      </c>
      <c r="I2509" s="104">
        <v>62068.26</v>
      </c>
      <c r="J2509" s="104">
        <v>62068.26</v>
      </c>
      <c r="K2509" s="104">
        <v>62068.26</v>
      </c>
      <c r="L2509" s="104">
        <v>62068.26</v>
      </c>
      <c r="M2509" s="104">
        <v>62068.26</v>
      </c>
      <c r="N2509" s="104">
        <v>62068.26</v>
      </c>
      <c r="O2509" s="104">
        <v>62068.26</v>
      </c>
      <c r="P2509" s="104">
        <v>62068.26</v>
      </c>
      <c r="Q2509" s="104">
        <v>62068.26</v>
      </c>
      <c r="R2509" s="104">
        <v>62068.26</v>
      </c>
      <c r="S2509" s="104">
        <v>62068.26</v>
      </c>
    </row>
    <row r="2510" spans="2:19">
      <c r="B2510" s="5">
        <v>1985</v>
      </c>
      <c r="C2510" s="104">
        <v>49826.45</v>
      </c>
      <c r="D2510" s="104">
        <v>49826.45</v>
      </c>
      <c r="E2510" s="104">
        <v>47030.19</v>
      </c>
      <c r="F2510" s="104">
        <v>34639.03</v>
      </c>
      <c r="G2510" s="104">
        <v>34639.03</v>
      </c>
      <c r="H2510" s="104">
        <v>34639.03</v>
      </c>
      <c r="I2510" s="104">
        <v>34639.03</v>
      </c>
      <c r="J2510" s="104">
        <v>34639.03</v>
      </c>
      <c r="K2510" s="104">
        <v>34639.03</v>
      </c>
      <c r="L2510" s="104">
        <v>34639.03</v>
      </c>
      <c r="M2510" s="104">
        <v>34639.03</v>
      </c>
      <c r="N2510" s="104">
        <v>34639.03</v>
      </c>
      <c r="O2510" s="104">
        <v>34639.03</v>
      </c>
      <c r="P2510" s="104">
        <v>34639.03</v>
      </c>
      <c r="Q2510" s="104">
        <v>34639.03</v>
      </c>
      <c r="R2510" s="104">
        <v>34639.03</v>
      </c>
      <c r="S2510" s="104">
        <v>34639.03</v>
      </c>
    </row>
    <row r="2511" spans="2:19">
      <c r="B2511" s="5">
        <v>1984</v>
      </c>
      <c r="C2511" s="104">
        <v>41254.089999999997</v>
      </c>
      <c r="D2511" s="104">
        <v>41254.089999999997</v>
      </c>
      <c r="E2511" s="104">
        <v>41254.089999999997</v>
      </c>
      <c r="F2511" s="104">
        <v>33951.31</v>
      </c>
      <c r="G2511" s="104">
        <v>33951.31</v>
      </c>
      <c r="H2511" s="104">
        <v>33951.31</v>
      </c>
      <c r="I2511" s="104">
        <v>33951.31</v>
      </c>
      <c r="J2511" s="104">
        <v>33951.31</v>
      </c>
      <c r="K2511" s="104">
        <v>33951.31</v>
      </c>
      <c r="L2511" s="104">
        <v>33951.31</v>
      </c>
      <c r="M2511" s="104">
        <v>33951.31</v>
      </c>
      <c r="N2511" s="104">
        <v>33951.31</v>
      </c>
      <c r="O2511" s="104">
        <v>33951.31</v>
      </c>
      <c r="P2511" s="104">
        <v>33951.31</v>
      </c>
      <c r="Q2511" s="104">
        <v>33951.31</v>
      </c>
      <c r="R2511" s="104">
        <v>33951.31</v>
      </c>
      <c r="S2511" s="104">
        <v>33951.31</v>
      </c>
    </row>
    <row r="2512" spans="2:19">
      <c r="B2512" s="5">
        <v>1983</v>
      </c>
      <c r="C2512" s="104">
        <v>30759.83</v>
      </c>
      <c r="D2512" s="104">
        <v>30759.83</v>
      </c>
      <c r="E2512" s="104">
        <v>30759.83</v>
      </c>
      <c r="F2512" s="104">
        <v>30759.83</v>
      </c>
      <c r="G2512" s="104">
        <v>30759.83</v>
      </c>
      <c r="H2512" s="104">
        <v>30759.83</v>
      </c>
      <c r="I2512" s="104">
        <v>30759.83</v>
      </c>
      <c r="J2512" s="104">
        <v>30759.83</v>
      </c>
      <c r="K2512" s="104">
        <v>30759.83</v>
      </c>
      <c r="L2512" s="104">
        <v>30759.83</v>
      </c>
      <c r="M2512" s="104">
        <v>30759.83</v>
      </c>
      <c r="N2512" s="104">
        <v>30759.83</v>
      </c>
      <c r="O2512" s="104">
        <v>30759.83</v>
      </c>
      <c r="P2512" s="104">
        <v>30759.83</v>
      </c>
      <c r="Q2512" s="104">
        <v>30759.83</v>
      </c>
      <c r="R2512" s="104">
        <v>30759.83</v>
      </c>
      <c r="S2512" s="104">
        <v>30759.83</v>
      </c>
    </row>
    <row r="2513" spans="2:19">
      <c r="B2513" s="5">
        <v>1982</v>
      </c>
      <c r="C2513" s="104">
        <v>76855.350000000006</v>
      </c>
      <c r="D2513" s="104">
        <v>76855.350000000006</v>
      </c>
      <c r="E2513" s="104">
        <v>76855.350000000006</v>
      </c>
      <c r="F2513" s="104">
        <v>76855.350000000006</v>
      </c>
      <c r="G2513" s="104">
        <v>76855.350000000006</v>
      </c>
      <c r="H2513" s="104">
        <v>76855.350000000006</v>
      </c>
      <c r="I2513" s="104">
        <v>76855.350000000006</v>
      </c>
      <c r="J2513" s="104">
        <v>76855.350000000006</v>
      </c>
      <c r="K2513" s="104">
        <v>76855.350000000006</v>
      </c>
      <c r="L2513" s="104">
        <v>76855.350000000006</v>
      </c>
      <c r="M2513" s="104">
        <v>76855.350000000006</v>
      </c>
      <c r="N2513" s="104">
        <v>76855.350000000006</v>
      </c>
      <c r="O2513" s="104">
        <v>76855.350000000006</v>
      </c>
      <c r="P2513" s="104">
        <v>76855.350000000006</v>
      </c>
      <c r="Q2513" s="104">
        <v>76855.350000000006</v>
      </c>
      <c r="R2513" s="104">
        <v>76855.350000000006</v>
      </c>
      <c r="S2513" s="104">
        <v>76855.350000000006</v>
      </c>
    </row>
    <row r="2514" spans="2:19">
      <c r="B2514" s="5">
        <v>1981</v>
      </c>
      <c r="C2514" s="104">
        <v>72719.5</v>
      </c>
      <c r="D2514" s="104">
        <v>72719.5</v>
      </c>
      <c r="E2514" s="104">
        <v>72719.5</v>
      </c>
      <c r="F2514" s="104">
        <v>32866.86</v>
      </c>
      <c r="G2514" s="104">
        <v>32866.86</v>
      </c>
      <c r="H2514" s="104">
        <v>32866.86</v>
      </c>
      <c r="I2514" s="104">
        <v>32866.86</v>
      </c>
      <c r="J2514" s="104">
        <v>32866.86</v>
      </c>
      <c r="K2514" s="104">
        <v>32866.86</v>
      </c>
      <c r="L2514" s="104">
        <v>32866.86</v>
      </c>
      <c r="M2514" s="104">
        <v>32866.86</v>
      </c>
      <c r="N2514" s="104">
        <v>32866.86</v>
      </c>
      <c r="O2514" s="104">
        <v>32866.86</v>
      </c>
      <c r="P2514" s="104">
        <v>32866.86</v>
      </c>
      <c r="Q2514" s="104">
        <v>32866.86</v>
      </c>
      <c r="R2514" s="104">
        <v>32866.86</v>
      </c>
      <c r="S2514" s="104">
        <v>32866.86</v>
      </c>
    </row>
    <row r="2515" spans="2:19">
      <c r="B2515" s="5">
        <v>1980</v>
      </c>
      <c r="C2515" s="104">
        <v>45812.77</v>
      </c>
      <c r="D2515" s="104">
        <v>45812.77</v>
      </c>
      <c r="E2515" s="104">
        <v>45812.77</v>
      </c>
      <c r="F2515" s="104">
        <v>45812.77</v>
      </c>
      <c r="G2515" s="104">
        <v>45812.77</v>
      </c>
      <c r="H2515" s="104">
        <v>45812.77</v>
      </c>
      <c r="I2515" s="104">
        <v>45812.77</v>
      </c>
      <c r="J2515" s="104">
        <v>43281.36</v>
      </c>
      <c r="K2515" s="104">
        <v>43281.36</v>
      </c>
      <c r="L2515" s="104">
        <v>43281.36</v>
      </c>
      <c r="M2515" s="104">
        <v>43281.36</v>
      </c>
      <c r="N2515" s="104">
        <v>43281.36</v>
      </c>
      <c r="O2515" s="104">
        <v>43281.36</v>
      </c>
      <c r="P2515" s="104">
        <v>43281.36</v>
      </c>
      <c r="Q2515" s="104">
        <v>43281.36</v>
      </c>
      <c r="R2515" s="104">
        <v>43281.36</v>
      </c>
      <c r="S2515" s="104">
        <v>43281.36</v>
      </c>
    </row>
    <row r="2516" spans="2:19">
      <c r="B2516" s="5">
        <v>1979</v>
      </c>
      <c r="C2516" s="104">
        <v>78629.539999999994</v>
      </c>
      <c r="D2516" s="104">
        <v>78629.539999999994</v>
      </c>
      <c r="E2516" s="104">
        <v>78629.539999999994</v>
      </c>
      <c r="F2516" s="104">
        <v>34184.980000000003</v>
      </c>
      <c r="G2516" s="104">
        <v>34184.980000000003</v>
      </c>
      <c r="H2516" s="104">
        <v>34184.980000000003</v>
      </c>
      <c r="I2516" s="104">
        <v>7284.38</v>
      </c>
      <c r="J2516" s="104">
        <v>7284.38</v>
      </c>
      <c r="K2516" s="104">
        <v>7284.38</v>
      </c>
      <c r="L2516" s="104">
        <v>7284.38</v>
      </c>
      <c r="M2516" s="104">
        <v>7284.38</v>
      </c>
      <c r="N2516" s="104">
        <v>7284.38</v>
      </c>
      <c r="O2516" s="104">
        <v>7284.38</v>
      </c>
      <c r="P2516" s="104">
        <v>7284.38</v>
      </c>
      <c r="Q2516" s="104">
        <v>7284.38</v>
      </c>
      <c r="R2516" s="104">
        <v>7284.38</v>
      </c>
      <c r="S2516" s="104">
        <v>7284.38</v>
      </c>
    </row>
    <row r="2517" spans="2:19">
      <c r="B2517" s="5">
        <v>1978</v>
      </c>
      <c r="C2517" s="104">
        <v>20251.759999999998</v>
      </c>
      <c r="D2517" s="104">
        <v>20251.759999999998</v>
      </c>
      <c r="E2517" s="104">
        <v>18979.150000000001</v>
      </c>
      <c r="F2517" s="104">
        <v>13594.74</v>
      </c>
      <c r="G2517" s="104">
        <v>13594.74</v>
      </c>
      <c r="H2517" s="104">
        <v>13594.74</v>
      </c>
      <c r="I2517" s="104">
        <v>13594.74</v>
      </c>
      <c r="J2517" s="104">
        <v>13594.74</v>
      </c>
      <c r="K2517" s="104">
        <v>13594.74</v>
      </c>
      <c r="L2517" s="104">
        <v>13594.74</v>
      </c>
      <c r="M2517" s="104">
        <v>13594.74</v>
      </c>
      <c r="N2517" s="104">
        <v>13594.74</v>
      </c>
      <c r="O2517" s="104">
        <v>13594.74</v>
      </c>
      <c r="P2517" s="104">
        <v>13594.74</v>
      </c>
      <c r="Q2517" s="104">
        <v>13594.74</v>
      </c>
      <c r="R2517" s="104">
        <v>13594.74</v>
      </c>
      <c r="S2517" s="104">
        <v>13594.74</v>
      </c>
    </row>
    <row r="2518" spans="2:19">
      <c r="B2518" s="5">
        <v>1977</v>
      </c>
      <c r="C2518" s="104">
        <v>9854.64</v>
      </c>
      <c r="D2518" s="104">
        <v>9854.64</v>
      </c>
      <c r="E2518" s="104">
        <v>9854.64</v>
      </c>
      <c r="F2518" s="104">
        <v>8952.2099999999991</v>
      </c>
      <c r="G2518" s="104">
        <v>8952.2099999999991</v>
      </c>
      <c r="H2518" s="104">
        <v>8031.37</v>
      </c>
      <c r="I2518" s="104">
        <v>8031.37</v>
      </c>
      <c r="J2518" s="104">
        <v>8031.37</v>
      </c>
      <c r="K2518" s="104">
        <v>8031.37</v>
      </c>
      <c r="L2518" s="104">
        <v>8031.37</v>
      </c>
      <c r="M2518" s="104">
        <v>8031.37</v>
      </c>
      <c r="N2518" s="104">
        <v>8031.37</v>
      </c>
      <c r="O2518" s="104">
        <v>8031.37</v>
      </c>
      <c r="P2518" s="104">
        <v>8031.37</v>
      </c>
      <c r="Q2518" s="104">
        <v>8031.37</v>
      </c>
      <c r="R2518" s="104">
        <v>8031.37</v>
      </c>
      <c r="S2518" s="104">
        <v>8031.37</v>
      </c>
    </row>
    <row r="2519" spans="2:19">
      <c r="B2519" s="5">
        <v>1976</v>
      </c>
      <c r="C2519" s="104">
        <v>16875.2</v>
      </c>
      <c r="D2519" s="104">
        <v>16875.2</v>
      </c>
      <c r="E2519" s="104">
        <v>16875.2</v>
      </c>
      <c r="F2519" s="104">
        <v>15102.55</v>
      </c>
      <c r="G2519" s="104">
        <v>15102.55</v>
      </c>
      <c r="H2519" s="104">
        <v>15102.55</v>
      </c>
      <c r="I2519" s="104">
        <v>15102.55</v>
      </c>
      <c r="J2519" s="104">
        <v>15102.55</v>
      </c>
      <c r="K2519" s="104">
        <v>15102.55</v>
      </c>
      <c r="L2519" s="104">
        <v>14378.05</v>
      </c>
      <c r="M2519" s="104">
        <v>14378.05</v>
      </c>
      <c r="N2519" s="104">
        <v>14378.05</v>
      </c>
      <c r="O2519" s="104">
        <v>14378.05</v>
      </c>
      <c r="P2519" s="104">
        <v>14378.05</v>
      </c>
      <c r="Q2519" s="104">
        <v>14378.05</v>
      </c>
      <c r="R2519" s="104">
        <v>14378.05</v>
      </c>
      <c r="S2519" s="104">
        <v>14378.05</v>
      </c>
    </row>
    <row r="2520" spans="2:19">
      <c r="B2520" s="5">
        <v>1975</v>
      </c>
      <c r="C2520" s="104">
        <v>3863.83</v>
      </c>
      <c r="D2520" s="104">
        <v>3863.83</v>
      </c>
      <c r="E2520" s="104">
        <v>3863.83</v>
      </c>
      <c r="F2520" s="104">
        <v>3454.29</v>
      </c>
      <c r="G2520" s="104">
        <v>3454.29</v>
      </c>
      <c r="H2520" s="104">
        <v>3454.29</v>
      </c>
      <c r="I2520" s="104">
        <v>3454.29</v>
      </c>
      <c r="J2520" s="104">
        <v>3454.29</v>
      </c>
      <c r="K2520" s="104">
        <v>3454.29</v>
      </c>
      <c r="L2520" s="104">
        <v>3454.29</v>
      </c>
      <c r="M2520" s="104">
        <v>3454.29</v>
      </c>
      <c r="N2520" s="104">
        <v>3454.29</v>
      </c>
      <c r="O2520" s="104">
        <v>3454.29</v>
      </c>
      <c r="P2520" s="104">
        <v>3454.29</v>
      </c>
      <c r="Q2520" s="104">
        <v>3454.29</v>
      </c>
      <c r="R2520" s="104">
        <v>3454.29</v>
      </c>
      <c r="S2520" s="104">
        <v>3454.29</v>
      </c>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104">
        <v>0.51</v>
      </c>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209</v>
      </c>
      <c r="B2566" s="6" t="s">
        <v>183</v>
      </c>
      <c r="C2566" s="7">
        <f t="shared" ref="C2566" si="401">SUM(C2473:C2565)</f>
        <v>4972622.7699999977</v>
      </c>
      <c r="D2566" s="7">
        <f t="shared" ref="D2566" si="402">SUM(D2473:D2565)</f>
        <v>4998947.7899999972</v>
      </c>
      <c r="E2566" s="7">
        <f t="shared" ref="E2566" si="403">SUM(E2473:E2565)</f>
        <v>5051175.2599999979</v>
      </c>
      <c r="F2566" s="7">
        <f t="shared" ref="F2566" si="404">SUM(F2473:F2565)</f>
        <v>4989554.1399999978</v>
      </c>
      <c r="G2566" s="7">
        <f t="shared" ref="G2566" si="405">SUM(G2473:G2565)</f>
        <v>5041324.7699999977</v>
      </c>
      <c r="H2566" s="7">
        <f t="shared" ref="H2566" si="406">SUM(H2473:H2565)</f>
        <v>5181904.4699999979</v>
      </c>
      <c r="I2566" s="7">
        <f t="shared" ref="I2566" si="407">SUM(I2473:I2565)</f>
        <v>5238292.8399999971</v>
      </c>
      <c r="J2566" s="7">
        <f t="shared" ref="J2566" si="408">SUM(J2473:J2565)</f>
        <v>5268184.8999999976</v>
      </c>
      <c r="K2566" s="7">
        <f t="shared" ref="K2566" si="409">SUM(K2473:K2565)</f>
        <v>5328841.549999998</v>
      </c>
      <c r="L2566" s="7">
        <f t="shared" ref="L2566" si="410">SUM(L2473:L2565)</f>
        <v>5400677.379999998</v>
      </c>
      <c r="M2566" s="7">
        <f t="shared" ref="M2566" si="411">SUM(M2473:M2565)</f>
        <v>5488360.3099999977</v>
      </c>
      <c r="N2566" s="7">
        <f t="shared" ref="N2566" si="412">SUM(N2473:N2565)</f>
        <v>5498035.1999999974</v>
      </c>
      <c r="O2566" s="7">
        <f t="shared" ref="O2566" si="413">SUM(O2473:O2565)</f>
        <v>5543227.0699999984</v>
      </c>
      <c r="P2566" s="7">
        <f t="shared" ref="P2566" si="414">SUM(P2473:P2565)</f>
        <v>5612845.6799999988</v>
      </c>
      <c r="Q2566" s="7">
        <f t="shared" ref="Q2566" si="415">SUM(Q2473:Q2565)</f>
        <v>5780145.4299999988</v>
      </c>
      <c r="R2566" s="7">
        <f t="shared" ref="R2566" si="416">SUM(R2473:R2565)</f>
        <v>5957884.9799999986</v>
      </c>
      <c r="S2566" s="7">
        <f>SUM(S2473:S2565)</f>
        <v>6018390.6699999999</v>
      </c>
    </row>
    <row r="2567" spans="1:19">
      <c r="A2567" s="64"/>
      <c r="B2567" s="6"/>
      <c r="C2567" s="7"/>
      <c r="D2567" s="7"/>
      <c r="E2567" s="7"/>
      <c r="F2567" s="7"/>
      <c r="G2567" s="7"/>
      <c r="H2567" s="7"/>
      <c r="I2567" s="7"/>
      <c r="J2567" s="7"/>
      <c r="K2567" s="7"/>
      <c r="L2567" s="7"/>
      <c r="M2567" s="9"/>
      <c r="N2567" s="9"/>
      <c r="O2567" s="9"/>
      <c r="P2567" s="9"/>
      <c r="Q2567" s="9"/>
      <c r="R2567" s="9"/>
      <c r="S2567" s="9"/>
    </row>
    <row r="2568" spans="1:19" ht="25.5">
      <c r="A2568" s="65" t="s">
        <v>210</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104">
        <v>32562</v>
      </c>
      <c r="M2575" s="104">
        <v>32562</v>
      </c>
      <c r="N2575" s="104">
        <v>32562</v>
      </c>
      <c r="O2575" s="104">
        <v>32562</v>
      </c>
      <c r="P2575" s="104">
        <v>32562</v>
      </c>
      <c r="Q2575" s="104">
        <v>32562</v>
      </c>
      <c r="R2575" s="104">
        <v>32562</v>
      </c>
      <c r="S2575" s="104">
        <v>32562</v>
      </c>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104">
        <v>1602156.9</v>
      </c>
      <c r="J2578" s="104">
        <v>1618566.7</v>
      </c>
      <c r="K2578" s="104">
        <v>1618566.7</v>
      </c>
      <c r="L2578" s="104">
        <v>1618566.7</v>
      </c>
      <c r="M2578" s="104">
        <v>1618566.7</v>
      </c>
      <c r="N2578" s="104">
        <v>1618566.7</v>
      </c>
      <c r="O2578" s="104">
        <v>1618566.7</v>
      </c>
      <c r="P2578" s="104">
        <v>1618566.7</v>
      </c>
      <c r="Q2578" s="104">
        <v>1618566.7</v>
      </c>
      <c r="R2578" s="104">
        <v>1618566.7</v>
      </c>
      <c r="S2578" s="104">
        <v>1618566.7</v>
      </c>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104">
        <v>689299.85</v>
      </c>
      <c r="D2587" s="104">
        <v>689299.85</v>
      </c>
      <c r="E2587" s="104">
        <v>689299.85</v>
      </c>
      <c r="F2587" s="104">
        <v>689299.85</v>
      </c>
      <c r="G2587" s="104">
        <v>689299.85</v>
      </c>
      <c r="H2587" s="104">
        <v>689299.85</v>
      </c>
      <c r="I2587" s="104">
        <v>689299.85</v>
      </c>
      <c r="J2587" s="104">
        <v>689299.85</v>
      </c>
      <c r="K2587" s="104">
        <v>689299.85</v>
      </c>
      <c r="L2587" s="104">
        <v>689299.85</v>
      </c>
      <c r="M2587" s="104">
        <v>689299.85</v>
      </c>
      <c r="N2587" s="104">
        <v>689299.85</v>
      </c>
      <c r="O2587" s="104">
        <v>689299.85</v>
      </c>
      <c r="P2587" s="104">
        <v>689299.85</v>
      </c>
      <c r="Q2587" s="104">
        <v>689299.85</v>
      </c>
      <c r="R2587" s="104">
        <v>689299.85</v>
      </c>
      <c r="S2587" s="104">
        <v>689299.85</v>
      </c>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104">
        <v>1789183.22</v>
      </c>
      <c r="D2591" s="104">
        <v>1789183.22</v>
      </c>
      <c r="E2591" s="104">
        <v>1789183.22</v>
      </c>
      <c r="F2591" s="104">
        <v>1789183.22</v>
      </c>
      <c r="G2591" s="104">
        <v>1789183.22</v>
      </c>
      <c r="H2591" s="104">
        <v>1789183.22</v>
      </c>
      <c r="I2591" s="104">
        <v>1789183.22</v>
      </c>
      <c r="J2591" s="104">
        <v>1789183.22</v>
      </c>
      <c r="K2591" s="104">
        <v>1789183.22</v>
      </c>
      <c r="L2591" s="104">
        <v>1789183.22</v>
      </c>
      <c r="M2591" s="104">
        <v>1789183.22</v>
      </c>
      <c r="N2591" s="104">
        <v>1789183.22</v>
      </c>
      <c r="O2591" s="104">
        <v>1789183.22</v>
      </c>
      <c r="P2591" s="104">
        <v>1789183.22</v>
      </c>
      <c r="Q2591" s="104">
        <v>1789183.22</v>
      </c>
      <c r="R2591" s="104">
        <v>1789183.22</v>
      </c>
      <c r="S2591" s="104">
        <v>1789183.22</v>
      </c>
    </row>
    <row r="2592" spans="2:19">
      <c r="B2592" s="5">
        <v>1998</v>
      </c>
      <c r="C2592" s="104">
        <v>973561.1</v>
      </c>
      <c r="D2592" s="104">
        <v>973561.1</v>
      </c>
      <c r="E2592" s="104">
        <v>973561.1</v>
      </c>
      <c r="F2592" s="104">
        <v>973561.1</v>
      </c>
      <c r="G2592" s="104">
        <v>973561.1</v>
      </c>
      <c r="H2592" s="104">
        <v>973561.1</v>
      </c>
      <c r="I2592" s="104">
        <v>973561.1</v>
      </c>
      <c r="J2592" s="104">
        <v>973561.1</v>
      </c>
      <c r="K2592" s="104">
        <v>973561.1</v>
      </c>
      <c r="L2592" s="104">
        <v>973561.1</v>
      </c>
      <c r="M2592" s="104">
        <v>973561.1</v>
      </c>
      <c r="N2592" s="104">
        <v>973561.1</v>
      </c>
      <c r="O2592" s="104">
        <v>973561.1</v>
      </c>
      <c r="P2592" s="104">
        <v>973561.1</v>
      </c>
      <c r="Q2592" s="104">
        <v>973561.1</v>
      </c>
      <c r="R2592" s="104">
        <v>973561.1</v>
      </c>
      <c r="S2592" s="104">
        <v>973561.1</v>
      </c>
    </row>
    <row r="2593" spans="2:19">
      <c r="B2593" s="5">
        <v>1997</v>
      </c>
      <c r="C2593" s="104">
        <v>1135577.22</v>
      </c>
      <c r="D2593" s="104">
        <v>1135577.22</v>
      </c>
      <c r="E2593" s="104">
        <v>1135577.22</v>
      </c>
      <c r="F2593" s="104">
        <v>1135577.22</v>
      </c>
      <c r="G2593" s="104">
        <v>1135577.22</v>
      </c>
      <c r="H2593" s="104">
        <v>1135577.22</v>
      </c>
      <c r="I2593" s="104">
        <v>1135577.22</v>
      </c>
      <c r="J2593" s="104">
        <v>1135577.22</v>
      </c>
      <c r="K2593" s="104">
        <v>1135577.22</v>
      </c>
      <c r="L2593" s="104">
        <v>1135577.22</v>
      </c>
      <c r="M2593" s="104">
        <v>1135577.22</v>
      </c>
      <c r="N2593" s="104">
        <v>1135577.22</v>
      </c>
      <c r="O2593" s="104">
        <v>1135577.22</v>
      </c>
      <c r="P2593" s="104">
        <v>1135577.22</v>
      </c>
      <c r="Q2593" s="104">
        <v>1135577.22</v>
      </c>
      <c r="R2593" s="104">
        <v>1135577.22</v>
      </c>
      <c r="S2593" s="104">
        <v>1135577.22</v>
      </c>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104">
        <v>285127.03999999998</v>
      </c>
      <c r="D2606" s="104">
        <v>285127.03999999998</v>
      </c>
      <c r="E2606" s="104">
        <v>285127.03999999998</v>
      </c>
      <c r="F2606" s="104">
        <v>285127.03999999998</v>
      </c>
      <c r="G2606" s="104">
        <v>285127.03999999998</v>
      </c>
      <c r="H2606" s="104">
        <v>285127.03999999998</v>
      </c>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210</v>
      </c>
      <c r="B2661" s="6" t="s">
        <v>183</v>
      </c>
      <c r="C2661" s="7">
        <f t="shared" ref="C2661" si="417">SUM(C2568:C2660)</f>
        <v>4872748.43</v>
      </c>
      <c r="D2661" s="7">
        <f t="shared" ref="D2661" si="418">SUM(D2568:D2660)</f>
        <v>4872748.43</v>
      </c>
      <c r="E2661" s="7">
        <f t="shared" ref="E2661" si="419">SUM(E2568:E2660)</f>
        <v>4872748.43</v>
      </c>
      <c r="F2661" s="7">
        <f t="shared" ref="F2661" si="420">SUM(F2568:F2660)</f>
        <v>4872748.43</v>
      </c>
      <c r="G2661" s="7">
        <f t="shared" ref="G2661" si="421">SUM(G2568:G2660)</f>
        <v>4872748.43</v>
      </c>
      <c r="H2661" s="7">
        <f t="shared" ref="H2661" si="422">SUM(H2568:H2660)</f>
        <v>4872748.43</v>
      </c>
      <c r="I2661" s="7">
        <f t="shared" ref="I2661" si="423">SUM(I2568:I2660)</f>
        <v>6189778.2899999991</v>
      </c>
      <c r="J2661" s="7">
        <f t="shared" ref="J2661" si="424">SUM(J2568:J2660)</f>
        <v>6206188.0899999989</v>
      </c>
      <c r="K2661" s="7">
        <f t="shared" ref="K2661" si="425">SUM(K2568:K2660)</f>
        <v>6206188.0899999989</v>
      </c>
      <c r="L2661" s="7">
        <f t="shared" ref="L2661" si="426">SUM(L2568:L2660)</f>
        <v>6238750.0899999989</v>
      </c>
      <c r="M2661" s="7">
        <f t="shared" ref="M2661" si="427">SUM(M2568:M2660)</f>
        <v>6238750.0899999989</v>
      </c>
      <c r="N2661" s="7">
        <f t="shared" ref="N2661" si="428">SUM(N2568:N2660)</f>
        <v>6238750.0899999989</v>
      </c>
      <c r="O2661" s="7">
        <f t="shared" ref="O2661" si="429">SUM(O2568:O2660)</f>
        <v>6238750.0899999989</v>
      </c>
      <c r="P2661" s="7">
        <f t="shared" ref="P2661" si="430">SUM(P2568:P2660)</f>
        <v>6238750.0899999989</v>
      </c>
      <c r="Q2661" s="7">
        <f t="shared" ref="Q2661" si="431">SUM(Q2568:Q2660)</f>
        <v>6238750.0899999989</v>
      </c>
      <c r="R2661" s="7">
        <f t="shared" ref="R2661" si="432">SUM(R2568:R2660)</f>
        <v>6238750.0899999989</v>
      </c>
      <c r="S2661" s="7">
        <f>SUM(S2568:S2660)</f>
        <v>6238750.0899999989</v>
      </c>
    </row>
    <row r="2662" spans="1:19">
      <c r="A2662" s="64"/>
      <c r="B2662" s="6"/>
      <c r="C2662" s="7"/>
      <c r="D2662" s="7"/>
      <c r="E2662" s="7"/>
      <c r="F2662" s="7"/>
      <c r="G2662" s="7"/>
      <c r="H2662" s="7"/>
      <c r="I2662" s="7"/>
      <c r="J2662" s="7"/>
      <c r="K2662" s="7"/>
      <c r="L2662" s="7"/>
      <c r="M2662" s="9"/>
      <c r="N2662" s="9"/>
      <c r="O2662" s="9"/>
      <c r="P2662" s="9"/>
      <c r="Q2662" s="9"/>
      <c r="R2662" s="9"/>
      <c r="S2662" s="9"/>
    </row>
    <row r="2663" spans="1:19" ht="51">
      <c r="A2663" s="65" t="s">
        <v>211</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211</v>
      </c>
      <c r="B2756" s="6" t="s">
        <v>183</v>
      </c>
      <c r="C2756" s="7">
        <f t="shared" ref="C2756" si="433">SUM(C2663:C2755)</f>
        <v>0</v>
      </c>
      <c r="D2756" s="7">
        <f t="shared" ref="D2756" si="434">SUM(D2663:D2755)</f>
        <v>0</v>
      </c>
      <c r="E2756" s="7">
        <f t="shared" ref="E2756" si="435">SUM(E2663:E2755)</f>
        <v>0</v>
      </c>
      <c r="F2756" s="7">
        <f t="shared" ref="F2756" si="436">SUM(F2663:F2755)</f>
        <v>0</v>
      </c>
      <c r="G2756" s="7">
        <f t="shared" ref="G2756" si="437">SUM(G2663:G2755)</f>
        <v>0</v>
      </c>
      <c r="H2756" s="7">
        <f t="shared" ref="H2756" si="438">SUM(H2663:H2755)</f>
        <v>0</v>
      </c>
      <c r="I2756" s="7">
        <f t="shared" ref="I2756" si="439">SUM(I2663:I2755)</f>
        <v>0</v>
      </c>
      <c r="J2756" s="7">
        <f t="shared" ref="J2756" si="440">SUM(J2663:J2755)</f>
        <v>0</v>
      </c>
      <c r="K2756" s="7">
        <f t="shared" ref="K2756" si="441">SUM(K2663:K2755)</f>
        <v>0</v>
      </c>
      <c r="L2756" s="7">
        <f t="shared" ref="L2756" si="442">SUM(L2663:L2755)</f>
        <v>0</v>
      </c>
      <c r="M2756" s="7">
        <f t="shared" ref="M2756" si="443">SUM(M2663:M2755)</f>
        <v>0</v>
      </c>
      <c r="N2756" s="7">
        <f t="shared" ref="N2756" si="444">SUM(N2663:N2755)</f>
        <v>0</v>
      </c>
      <c r="O2756" s="7">
        <f t="shared" ref="O2756" si="445">SUM(O2663:O2755)</f>
        <v>0</v>
      </c>
      <c r="P2756" s="7">
        <f t="shared" ref="P2756" si="446">SUM(P2663:P2755)</f>
        <v>0</v>
      </c>
      <c r="Q2756" s="7">
        <f t="shared" ref="Q2756" si="447">SUM(Q2663:Q2755)</f>
        <v>0</v>
      </c>
      <c r="R2756" s="7">
        <f t="shared" ref="R2756" si="448">SUM(R2663:R2755)</f>
        <v>0</v>
      </c>
      <c r="S2756" s="7">
        <f>SUM(S2663:S2755)</f>
        <v>0</v>
      </c>
    </row>
    <row r="2757" spans="1:19">
      <c r="A2757" s="64"/>
      <c r="B2757" s="6"/>
      <c r="C2757" s="7"/>
      <c r="D2757" s="7"/>
      <c r="E2757" s="7"/>
      <c r="F2757" s="7"/>
      <c r="G2757" s="7"/>
      <c r="H2757" s="7"/>
      <c r="I2757" s="7"/>
      <c r="J2757" s="7"/>
      <c r="K2757" s="7"/>
      <c r="L2757" s="7"/>
      <c r="M2757" s="9"/>
      <c r="N2757" s="9"/>
      <c r="O2757" s="9"/>
      <c r="P2757" s="9"/>
      <c r="Q2757" s="9"/>
      <c r="R2757" s="9"/>
      <c r="S2757" s="9"/>
    </row>
    <row r="2758" spans="1:19">
      <c r="A2758" s="65" t="s">
        <v>212</v>
      </c>
      <c r="B2758" s="5">
        <v>2022</v>
      </c>
      <c r="C2758" s="33"/>
      <c r="D2758" s="33"/>
      <c r="E2758" s="33"/>
      <c r="F2758" s="33"/>
      <c r="G2758" s="33"/>
      <c r="H2758" s="33"/>
      <c r="I2758" s="33"/>
      <c r="J2758" s="33"/>
      <c r="K2758" s="33"/>
      <c r="L2758" s="33"/>
      <c r="M2758" s="33"/>
      <c r="N2758" s="33"/>
      <c r="O2758" s="33"/>
      <c r="P2758" s="33"/>
      <c r="Q2758" s="33"/>
      <c r="R2758" s="62"/>
      <c r="S2758" s="34">
        <v>21000</v>
      </c>
    </row>
    <row r="2759" spans="1:19">
      <c r="A2759" s="35"/>
      <c r="B2759" s="5">
        <v>2021</v>
      </c>
      <c r="C2759" s="33"/>
      <c r="D2759" s="33"/>
      <c r="E2759" s="33"/>
      <c r="F2759" s="33"/>
      <c r="G2759" s="33"/>
      <c r="H2759" s="33"/>
      <c r="I2759" s="33"/>
      <c r="J2759" s="33"/>
      <c r="K2759" s="33"/>
      <c r="L2759" s="33"/>
      <c r="M2759" s="33"/>
      <c r="N2759" s="33"/>
      <c r="O2759" s="33"/>
      <c r="P2759" s="33"/>
      <c r="Q2759" s="33"/>
      <c r="R2759" s="104">
        <v>346680.8</v>
      </c>
      <c r="S2759" s="104">
        <v>346680.8</v>
      </c>
    </row>
    <row r="2760" spans="1:19">
      <c r="B2760" s="5">
        <v>2020</v>
      </c>
      <c r="C2760" s="33"/>
      <c r="D2760" s="33"/>
      <c r="E2760" s="33"/>
      <c r="F2760" s="33"/>
      <c r="G2760" s="33"/>
      <c r="H2760" s="33"/>
      <c r="I2760" s="33"/>
      <c r="J2760" s="33"/>
      <c r="K2760" s="33"/>
      <c r="L2760" s="33"/>
      <c r="M2760" s="33"/>
      <c r="N2760" s="33"/>
      <c r="O2760" s="33"/>
      <c r="P2760" s="33"/>
      <c r="Q2760" s="104">
        <v>241840.14</v>
      </c>
      <c r="R2760" s="104">
        <v>241840.14</v>
      </c>
      <c r="S2760" s="104">
        <v>241840.14</v>
      </c>
    </row>
    <row r="2761" spans="1:19">
      <c r="A2761" s="37"/>
      <c r="B2761" s="5">
        <v>2019</v>
      </c>
      <c r="C2761" s="33"/>
      <c r="D2761" s="33"/>
      <c r="E2761" s="33"/>
      <c r="F2761" s="33"/>
      <c r="G2761" s="33"/>
      <c r="H2761" s="33"/>
      <c r="I2761" s="33"/>
      <c r="J2761" s="33"/>
      <c r="K2761" s="33"/>
      <c r="L2761" s="33"/>
      <c r="M2761" s="33"/>
      <c r="N2761" s="33"/>
      <c r="O2761" s="33"/>
      <c r="P2761" s="104">
        <v>1988882.92</v>
      </c>
      <c r="Q2761" s="104">
        <v>1988648.34</v>
      </c>
      <c r="R2761" s="104">
        <v>1988648.34</v>
      </c>
      <c r="S2761" s="104">
        <v>1988648.3399999999</v>
      </c>
    </row>
    <row r="2762" spans="1:19">
      <c r="A2762" s="37"/>
      <c r="B2762" s="5">
        <v>2018</v>
      </c>
      <c r="C2762" s="33"/>
      <c r="D2762" s="33"/>
      <c r="E2762" s="33"/>
      <c r="F2762" s="33"/>
      <c r="G2762" s="33"/>
      <c r="H2762" s="33"/>
      <c r="I2762" s="33"/>
      <c r="J2762" s="33"/>
      <c r="K2762" s="33"/>
      <c r="L2762" s="33"/>
      <c r="M2762" s="33"/>
      <c r="N2762" s="33"/>
      <c r="O2762" s="104">
        <v>21736.14</v>
      </c>
      <c r="P2762" s="104">
        <v>21736.14</v>
      </c>
      <c r="Q2762" s="104">
        <v>21736.14</v>
      </c>
      <c r="R2762" s="104">
        <v>21736.14</v>
      </c>
      <c r="S2762" s="104">
        <v>21736.14</v>
      </c>
    </row>
    <row r="2763" spans="1:19">
      <c r="A2763" s="37"/>
      <c r="B2763" s="5">
        <v>2017</v>
      </c>
      <c r="C2763" s="33"/>
      <c r="D2763" s="33"/>
      <c r="E2763" s="33"/>
      <c r="F2763" s="33"/>
      <c r="G2763" s="33"/>
      <c r="H2763" s="33"/>
      <c r="I2763" s="33"/>
      <c r="J2763" s="33"/>
      <c r="K2763" s="33"/>
      <c r="L2763" s="33"/>
      <c r="M2763" s="33"/>
      <c r="N2763" s="104">
        <v>73895.38</v>
      </c>
      <c r="O2763" s="104">
        <v>75991.990000000005</v>
      </c>
      <c r="P2763" s="104">
        <v>75991.990000000005</v>
      </c>
      <c r="Q2763" s="104">
        <v>75991.990000000005</v>
      </c>
      <c r="R2763" s="104">
        <v>75991.990000000005</v>
      </c>
      <c r="S2763" s="104">
        <v>75991.990000000005</v>
      </c>
    </row>
    <row r="2764" spans="1:19">
      <c r="B2764" s="5">
        <v>2016</v>
      </c>
      <c r="C2764" s="33"/>
      <c r="D2764" s="33"/>
      <c r="E2764" s="33"/>
      <c r="F2764" s="33"/>
      <c r="G2764" s="33"/>
      <c r="H2764" s="33"/>
      <c r="I2764" s="33"/>
      <c r="J2764" s="33"/>
      <c r="K2764" s="33"/>
      <c r="L2764" s="33"/>
      <c r="M2764" s="104">
        <v>350263.19</v>
      </c>
      <c r="N2764" s="104">
        <v>353359.89</v>
      </c>
      <c r="O2764" s="104">
        <v>350263.19</v>
      </c>
      <c r="P2764" s="104">
        <v>350263.19</v>
      </c>
      <c r="Q2764" s="104">
        <v>350263.19</v>
      </c>
      <c r="R2764" s="104">
        <v>350263.19</v>
      </c>
      <c r="S2764" s="104">
        <v>350263.19</v>
      </c>
    </row>
    <row r="2765" spans="1:19">
      <c r="B2765" s="5">
        <v>2015</v>
      </c>
      <c r="C2765" s="33"/>
      <c r="D2765" s="33"/>
      <c r="E2765" s="33"/>
      <c r="F2765" s="33"/>
      <c r="G2765" s="33"/>
      <c r="H2765" s="33"/>
      <c r="I2765" s="33"/>
      <c r="J2765" s="33"/>
      <c r="K2765" s="33"/>
      <c r="L2765" s="104">
        <v>1936336.98</v>
      </c>
      <c r="M2765" s="104">
        <v>1940452.98</v>
      </c>
      <c r="N2765" s="104">
        <v>1940452.98</v>
      </c>
      <c r="O2765" s="104">
        <v>1940452.98</v>
      </c>
      <c r="P2765" s="104">
        <v>1940452.98</v>
      </c>
      <c r="Q2765" s="104">
        <v>1940452.98</v>
      </c>
      <c r="R2765" s="104">
        <v>1940452.98</v>
      </c>
      <c r="S2765" s="104">
        <v>1940452.98</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104">
        <v>1039162.81</v>
      </c>
      <c r="K2767" s="104">
        <v>1019386.81</v>
      </c>
      <c r="L2767" s="104">
        <v>1019386.81</v>
      </c>
      <c r="M2767" s="104">
        <v>1019386.81</v>
      </c>
      <c r="N2767" s="104">
        <v>1019386.81</v>
      </c>
      <c r="O2767" s="104">
        <v>1019386.91</v>
      </c>
      <c r="P2767" s="104">
        <v>1019386.91</v>
      </c>
      <c r="Q2767" s="104">
        <v>1019386.91</v>
      </c>
      <c r="R2767" s="104">
        <v>1019386.91</v>
      </c>
      <c r="S2767" s="104">
        <v>1019386.91</v>
      </c>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104">
        <v>201743.26</v>
      </c>
      <c r="H2770" s="104">
        <v>201743.26</v>
      </c>
      <c r="I2770" s="104">
        <v>201743.26</v>
      </c>
      <c r="J2770" s="104">
        <v>201743.26</v>
      </c>
      <c r="K2770" s="104">
        <v>201743.26</v>
      </c>
      <c r="L2770" s="104">
        <v>201743.26</v>
      </c>
      <c r="M2770" s="104">
        <v>201743.26</v>
      </c>
      <c r="N2770" s="104">
        <v>201743.26</v>
      </c>
      <c r="O2770" s="104">
        <v>201743.26</v>
      </c>
      <c r="P2770" s="104">
        <v>201743.26</v>
      </c>
      <c r="Q2770" s="104">
        <v>201743.26</v>
      </c>
      <c r="R2770" s="104">
        <v>201743.26</v>
      </c>
      <c r="S2770" s="104">
        <v>201743.26</v>
      </c>
    </row>
    <row r="2771" spans="2:19">
      <c r="B2771" s="5">
        <v>2009</v>
      </c>
      <c r="C2771" s="33"/>
      <c r="D2771" s="33"/>
      <c r="E2771" s="33"/>
      <c r="F2771" s="104">
        <v>108451.17</v>
      </c>
      <c r="G2771" s="104">
        <v>108451.17</v>
      </c>
      <c r="H2771" s="104">
        <v>108451.17</v>
      </c>
      <c r="I2771" s="104">
        <v>108451.17</v>
      </c>
      <c r="J2771" s="104">
        <v>108451.17</v>
      </c>
      <c r="K2771" s="104">
        <v>108451.17</v>
      </c>
      <c r="L2771" s="104">
        <v>108451.17</v>
      </c>
      <c r="M2771" s="104">
        <v>108451.17</v>
      </c>
      <c r="N2771" s="104">
        <v>108451.17</v>
      </c>
      <c r="O2771" s="104">
        <v>108451.17</v>
      </c>
      <c r="P2771" s="104">
        <v>108451.17</v>
      </c>
      <c r="Q2771" s="104">
        <v>108451.17</v>
      </c>
      <c r="R2771" s="104">
        <v>108451.17</v>
      </c>
      <c r="S2771" s="104">
        <v>108451.17</v>
      </c>
    </row>
    <row r="2772" spans="2:19">
      <c r="B2772" s="5">
        <v>2008</v>
      </c>
      <c r="C2772" s="33"/>
      <c r="D2772" s="33"/>
      <c r="E2772" s="104">
        <v>31975.08</v>
      </c>
      <c r="F2772" s="104">
        <v>31975.08</v>
      </c>
      <c r="G2772" s="104">
        <v>31975.08</v>
      </c>
      <c r="H2772" s="104">
        <v>31975.08</v>
      </c>
      <c r="I2772" s="104">
        <v>31975.08</v>
      </c>
      <c r="J2772" s="104">
        <v>31975.08</v>
      </c>
      <c r="K2772" s="104">
        <v>31975.08</v>
      </c>
      <c r="L2772" s="104">
        <v>31975.08</v>
      </c>
      <c r="M2772" s="104">
        <v>31975.08</v>
      </c>
      <c r="N2772" s="104">
        <v>31975.08</v>
      </c>
      <c r="O2772" s="104">
        <v>31975.08</v>
      </c>
      <c r="P2772" s="104">
        <v>31975.08</v>
      </c>
      <c r="Q2772" s="104">
        <v>31975.08</v>
      </c>
      <c r="R2772" s="104">
        <v>31975.08</v>
      </c>
      <c r="S2772" s="104">
        <v>31975.08</v>
      </c>
    </row>
    <row r="2773" spans="2:19">
      <c r="B2773" s="5">
        <v>2007</v>
      </c>
      <c r="C2773" s="33"/>
      <c r="D2773" s="104">
        <v>2931196.97</v>
      </c>
      <c r="E2773" s="104">
        <v>2931196.97</v>
      </c>
      <c r="F2773" s="104">
        <v>2931196.97</v>
      </c>
      <c r="G2773" s="104">
        <v>2931196.97</v>
      </c>
      <c r="H2773" s="104">
        <v>2931196.97</v>
      </c>
      <c r="I2773" s="104">
        <v>2931196.97</v>
      </c>
      <c r="J2773" s="104">
        <v>2931196.97</v>
      </c>
      <c r="K2773" s="104">
        <v>2931196.97</v>
      </c>
      <c r="L2773" s="104">
        <v>2931196.97</v>
      </c>
      <c r="M2773" s="104">
        <v>2931196.97</v>
      </c>
      <c r="N2773" s="104">
        <v>2931196.97</v>
      </c>
      <c r="O2773" s="104">
        <v>2931196.97</v>
      </c>
      <c r="P2773" s="104">
        <v>2931196.97</v>
      </c>
      <c r="Q2773" s="104">
        <v>2931196.97</v>
      </c>
      <c r="R2773" s="104">
        <v>2931196.97</v>
      </c>
      <c r="S2773" s="104">
        <v>2931196.97</v>
      </c>
    </row>
    <row r="2774" spans="2:19">
      <c r="B2774" s="5">
        <v>2006</v>
      </c>
      <c r="C2774" s="104">
        <v>18344.7</v>
      </c>
      <c r="D2774" s="104">
        <v>18344.7</v>
      </c>
      <c r="E2774" s="104">
        <v>18344.7</v>
      </c>
      <c r="F2774" s="104">
        <v>18344.7</v>
      </c>
      <c r="G2774" s="104">
        <v>18344.7</v>
      </c>
      <c r="H2774" s="104">
        <v>18344.7</v>
      </c>
      <c r="I2774" s="104">
        <v>18344.7</v>
      </c>
      <c r="J2774" s="104">
        <v>18344.7</v>
      </c>
      <c r="K2774" s="104">
        <v>18344.7</v>
      </c>
      <c r="L2774" s="104">
        <v>18344.7</v>
      </c>
      <c r="M2774" s="104">
        <v>18344.7</v>
      </c>
      <c r="N2774" s="104">
        <v>18344.7</v>
      </c>
      <c r="O2774" s="104">
        <v>18344.7</v>
      </c>
      <c r="P2774" s="104">
        <v>18344.7</v>
      </c>
      <c r="Q2774" s="104">
        <v>18344.7</v>
      </c>
      <c r="R2774" s="104">
        <v>18344.7</v>
      </c>
      <c r="S2774" s="104">
        <v>18344.7</v>
      </c>
    </row>
    <row r="2775" spans="2:19">
      <c r="B2775" s="5">
        <v>2005</v>
      </c>
      <c r="C2775" s="104">
        <v>1588048.36</v>
      </c>
      <c r="D2775" s="104">
        <v>1588048.36</v>
      </c>
      <c r="E2775" s="104">
        <v>1588048.36</v>
      </c>
      <c r="F2775" s="104">
        <v>1588048.36</v>
      </c>
      <c r="G2775" s="104">
        <v>1588048.36</v>
      </c>
      <c r="H2775" s="104">
        <v>1748077.36</v>
      </c>
      <c r="I2775" s="104">
        <v>1748077.36</v>
      </c>
      <c r="J2775" s="104">
        <v>1748077.36</v>
      </c>
      <c r="K2775" s="104">
        <v>1748077.36</v>
      </c>
      <c r="L2775" s="104">
        <v>1748077.36</v>
      </c>
      <c r="M2775" s="104">
        <v>1748077.36</v>
      </c>
      <c r="N2775" s="104">
        <v>1748077.36</v>
      </c>
      <c r="O2775" s="104">
        <v>1748077.36</v>
      </c>
      <c r="P2775" s="104">
        <v>1748077.36</v>
      </c>
      <c r="Q2775" s="104">
        <v>1748077.36</v>
      </c>
      <c r="R2775" s="104">
        <v>1748077.36</v>
      </c>
      <c r="S2775" s="104">
        <v>1748077.36</v>
      </c>
    </row>
    <row r="2776" spans="2:19">
      <c r="B2776" s="5">
        <v>2004</v>
      </c>
      <c r="C2776" s="104">
        <v>447580.03</v>
      </c>
      <c r="D2776" s="104">
        <v>447580.03</v>
      </c>
      <c r="E2776" s="104">
        <v>447580.03</v>
      </c>
      <c r="F2776" s="104">
        <v>447580.03</v>
      </c>
      <c r="G2776" s="104">
        <v>447580.03</v>
      </c>
      <c r="H2776" s="104">
        <v>447580.03</v>
      </c>
      <c r="I2776" s="104">
        <v>447580.03</v>
      </c>
      <c r="J2776" s="104">
        <v>447580.03</v>
      </c>
      <c r="K2776" s="104">
        <v>447580.03</v>
      </c>
      <c r="L2776" s="104">
        <v>447580.03</v>
      </c>
      <c r="M2776" s="104">
        <v>447580.03</v>
      </c>
      <c r="N2776" s="104">
        <v>447580.03</v>
      </c>
      <c r="O2776" s="104">
        <v>447580.03</v>
      </c>
      <c r="P2776" s="104">
        <v>447580.03</v>
      </c>
      <c r="Q2776" s="104">
        <v>447580.03</v>
      </c>
      <c r="R2776" s="104">
        <v>447580.03</v>
      </c>
      <c r="S2776" s="104">
        <v>447580.03</v>
      </c>
    </row>
    <row r="2777" spans="2:19">
      <c r="B2777" s="5">
        <v>2003</v>
      </c>
      <c r="C2777" s="104">
        <v>3366482.42</v>
      </c>
      <c r="D2777" s="104">
        <v>3366482.42</v>
      </c>
      <c r="E2777" s="104">
        <v>3366482.42</v>
      </c>
      <c r="F2777" s="104">
        <v>3366482.42</v>
      </c>
      <c r="G2777" s="104">
        <v>3366482.42</v>
      </c>
      <c r="H2777" s="104">
        <v>3366482.42</v>
      </c>
      <c r="I2777" s="104">
        <v>3366482.42</v>
      </c>
      <c r="J2777" s="104">
        <v>3366482.42</v>
      </c>
      <c r="K2777" s="104">
        <v>3366482.42</v>
      </c>
      <c r="L2777" s="104">
        <v>3366482.42</v>
      </c>
      <c r="M2777" s="104">
        <v>3366482.42</v>
      </c>
      <c r="N2777" s="104">
        <v>3366482.42</v>
      </c>
      <c r="O2777" s="104">
        <v>3366482.42</v>
      </c>
      <c r="P2777" s="104">
        <v>3366482.42</v>
      </c>
      <c r="Q2777" s="104">
        <v>3366482.42</v>
      </c>
      <c r="R2777" s="104">
        <v>3366482.42</v>
      </c>
      <c r="S2777" s="104">
        <v>3366482.42</v>
      </c>
    </row>
    <row r="2778" spans="2:19">
      <c r="B2778" s="5">
        <v>2002</v>
      </c>
      <c r="C2778" s="104">
        <v>1681868.13</v>
      </c>
      <c r="D2778" s="104">
        <v>1681868.13</v>
      </c>
      <c r="E2778" s="104">
        <v>1681868.13</v>
      </c>
      <c r="F2778" s="104">
        <v>1681868.13</v>
      </c>
      <c r="G2778" s="104">
        <v>1681868.13</v>
      </c>
      <c r="H2778" s="104">
        <v>1681868.13</v>
      </c>
      <c r="I2778" s="104">
        <v>1454735.92</v>
      </c>
      <c r="J2778" s="104">
        <v>1454735.92</v>
      </c>
      <c r="K2778" s="104">
        <v>1454735.92</v>
      </c>
      <c r="L2778" s="104">
        <v>1454735.92</v>
      </c>
      <c r="M2778" s="104">
        <v>1454735.92</v>
      </c>
      <c r="N2778" s="104">
        <v>1454735.92</v>
      </c>
      <c r="O2778" s="104">
        <v>1454735.92</v>
      </c>
      <c r="P2778" s="104">
        <v>1454735.92</v>
      </c>
      <c r="Q2778" s="104">
        <v>1454735.92</v>
      </c>
      <c r="R2778" s="104">
        <v>1454735.92</v>
      </c>
      <c r="S2778" s="104">
        <v>1454735.92</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104">
        <v>14937.2</v>
      </c>
      <c r="D2780" s="104">
        <v>14937.2</v>
      </c>
      <c r="E2780" s="104">
        <v>14937.2</v>
      </c>
      <c r="F2780" s="104">
        <v>13941.06</v>
      </c>
      <c r="G2780" s="104">
        <v>13941.06</v>
      </c>
      <c r="H2780" s="104">
        <v>13941.06</v>
      </c>
      <c r="I2780" s="104">
        <v>13941.06</v>
      </c>
      <c r="J2780" s="104">
        <v>13941.06</v>
      </c>
      <c r="K2780" s="104">
        <v>13941.06</v>
      </c>
      <c r="L2780" s="104">
        <v>13941.06</v>
      </c>
      <c r="M2780" s="104">
        <v>13941.06</v>
      </c>
      <c r="N2780" s="104">
        <v>13941.06</v>
      </c>
      <c r="O2780" s="104">
        <v>13941.06</v>
      </c>
      <c r="P2780" s="104">
        <v>13941.06</v>
      </c>
      <c r="Q2780" s="104">
        <v>13941.06</v>
      </c>
      <c r="R2780" s="104">
        <v>13941.06</v>
      </c>
      <c r="S2780" s="104">
        <v>13941.060000000001</v>
      </c>
    </row>
    <row r="2781" spans="2:19">
      <c r="B2781" s="5">
        <v>1999</v>
      </c>
      <c r="C2781" s="104">
        <v>15224698.869999999</v>
      </c>
      <c r="D2781" s="104">
        <v>15224698.869999999</v>
      </c>
      <c r="E2781" s="104">
        <v>15235698.869999999</v>
      </c>
      <c r="F2781" s="104">
        <v>14161113.970000001</v>
      </c>
      <c r="G2781" s="104">
        <v>14161113.970000001</v>
      </c>
      <c r="H2781" s="104">
        <v>14161113.970000001</v>
      </c>
      <c r="I2781" s="104">
        <v>14161113.970000001</v>
      </c>
      <c r="J2781" s="104">
        <v>14161113.970000001</v>
      </c>
      <c r="K2781" s="104">
        <v>14161113.970000001</v>
      </c>
      <c r="L2781" s="104">
        <v>14161113.970000001</v>
      </c>
      <c r="M2781" s="104">
        <v>14161113.970000001</v>
      </c>
      <c r="N2781" s="104">
        <v>14161113.970000001</v>
      </c>
      <c r="O2781" s="104">
        <v>14161113.970000001</v>
      </c>
      <c r="P2781" s="104">
        <v>14161113.970000001</v>
      </c>
      <c r="Q2781" s="104">
        <v>14161113.970000001</v>
      </c>
      <c r="R2781" s="104">
        <v>14161113.970000001</v>
      </c>
      <c r="S2781" s="104">
        <v>14161113.969999999</v>
      </c>
    </row>
    <row r="2782" spans="2:19">
      <c r="B2782" s="5">
        <v>1998</v>
      </c>
      <c r="C2782" s="104">
        <v>4196558</v>
      </c>
      <c r="D2782" s="104">
        <v>4196558</v>
      </c>
      <c r="E2782" s="104">
        <v>4196558</v>
      </c>
      <c r="F2782" s="104">
        <v>3688861.78</v>
      </c>
      <c r="G2782" s="104">
        <v>3689814.31</v>
      </c>
      <c r="H2782" s="104">
        <v>3689814.31</v>
      </c>
      <c r="I2782" s="104">
        <v>3689814.31</v>
      </c>
      <c r="J2782" s="104">
        <v>3689814.31</v>
      </c>
      <c r="K2782" s="104">
        <v>3689814.31</v>
      </c>
      <c r="L2782" s="104">
        <v>3689814.31</v>
      </c>
      <c r="M2782" s="104">
        <v>3689814.31</v>
      </c>
      <c r="N2782" s="104">
        <v>3689814.31</v>
      </c>
      <c r="O2782" s="104">
        <v>3689814.31</v>
      </c>
      <c r="P2782" s="104">
        <v>3689814.31</v>
      </c>
      <c r="Q2782" s="104">
        <v>3689814.31</v>
      </c>
      <c r="R2782" s="104">
        <v>3689814.31</v>
      </c>
      <c r="S2782" s="104">
        <v>3689814.3100000005</v>
      </c>
    </row>
    <row r="2783" spans="2:19">
      <c r="B2783" s="5">
        <v>1997</v>
      </c>
      <c r="C2783" s="104">
        <v>5548544.4000000004</v>
      </c>
      <c r="D2783" s="104">
        <v>5548544.4000000004</v>
      </c>
      <c r="E2783" s="104">
        <v>5560651.4000000004</v>
      </c>
      <c r="F2783" s="104">
        <v>5408421.9100000001</v>
      </c>
      <c r="G2783" s="104">
        <v>5408421.9100000001</v>
      </c>
      <c r="H2783" s="104">
        <v>5408421.9100000001</v>
      </c>
      <c r="I2783" s="104">
        <v>5408421.9100000001</v>
      </c>
      <c r="J2783" s="104">
        <v>5408421.9100000001</v>
      </c>
      <c r="K2783" s="104">
        <v>5408421.9100000001</v>
      </c>
      <c r="L2783" s="104">
        <v>5408421.9100000001</v>
      </c>
      <c r="M2783" s="104">
        <v>5408421.9100000001</v>
      </c>
      <c r="N2783" s="104">
        <v>5408421.9100000001</v>
      </c>
      <c r="O2783" s="104">
        <v>5408421.9100000001</v>
      </c>
      <c r="P2783" s="104">
        <v>5408421.9100000001</v>
      </c>
      <c r="Q2783" s="104">
        <v>5408421.9100000001</v>
      </c>
      <c r="R2783" s="104">
        <v>5408421.9100000001</v>
      </c>
      <c r="S2783" s="104">
        <v>5408421.9100000001</v>
      </c>
    </row>
    <row r="2784" spans="2:19">
      <c r="B2784" s="5">
        <v>1996</v>
      </c>
      <c r="C2784" s="104">
        <v>103626.08</v>
      </c>
      <c r="D2784" s="104">
        <v>103626.08</v>
      </c>
      <c r="E2784" s="104">
        <v>103626.08</v>
      </c>
      <c r="F2784" s="104">
        <v>103626.08</v>
      </c>
      <c r="G2784" s="104">
        <v>103626.08</v>
      </c>
      <c r="H2784" s="104">
        <v>103626.08</v>
      </c>
      <c r="I2784" s="104">
        <v>103626.08</v>
      </c>
      <c r="J2784" s="104">
        <v>103626.08</v>
      </c>
      <c r="K2784" s="104">
        <v>103626.08</v>
      </c>
      <c r="L2784" s="104">
        <v>103626.08</v>
      </c>
      <c r="M2784" s="104">
        <v>103626.08</v>
      </c>
      <c r="N2784" s="104">
        <v>103626.08</v>
      </c>
      <c r="O2784" s="104">
        <v>103626.08</v>
      </c>
      <c r="P2784" s="104">
        <v>103626.08</v>
      </c>
      <c r="Q2784" s="104">
        <v>103626.08</v>
      </c>
      <c r="R2784" s="104">
        <v>103626.08</v>
      </c>
      <c r="S2784" s="104">
        <v>103626.08</v>
      </c>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104">
        <v>73412.31</v>
      </c>
      <c r="D2786" s="104">
        <v>73412.31</v>
      </c>
      <c r="E2786" s="104">
        <v>73412.31</v>
      </c>
      <c r="F2786" s="104">
        <v>73412.31</v>
      </c>
      <c r="G2786" s="104">
        <v>73412.31</v>
      </c>
      <c r="H2786" s="104">
        <v>73412.31</v>
      </c>
      <c r="I2786" s="104">
        <v>73412.31</v>
      </c>
      <c r="J2786" s="104">
        <v>73412.31</v>
      </c>
      <c r="K2786" s="104">
        <v>73412.31</v>
      </c>
      <c r="L2786" s="104">
        <v>73412.31</v>
      </c>
      <c r="M2786" s="104">
        <v>73412.31</v>
      </c>
      <c r="N2786" s="104">
        <v>73412.31</v>
      </c>
      <c r="O2786" s="104">
        <v>73412.31</v>
      </c>
      <c r="P2786" s="104">
        <v>73412.31</v>
      </c>
      <c r="Q2786" s="104">
        <v>73412.31</v>
      </c>
      <c r="R2786" s="104">
        <v>73412.31</v>
      </c>
      <c r="S2786" s="104">
        <v>73412.31</v>
      </c>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104">
        <v>123270.94</v>
      </c>
      <c r="D2788" s="104">
        <v>123270.94</v>
      </c>
      <c r="E2788" s="104">
        <v>123270.94</v>
      </c>
      <c r="F2788" s="104">
        <v>123270.94</v>
      </c>
      <c r="G2788" s="104">
        <v>123270.94</v>
      </c>
      <c r="H2788" s="104">
        <v>123270.94</v>
      </c>
      <c r="I2788" s="104">
        <v>123270.94</v>
      </c>
      <c r="J2788" s="104">
        <v>123270.94</v>
      </c>
      <c r="K2788" s="104">
        <v>123270.94</v>
      </c>
      <c r="L2788" s="34"/>
      <c r="M2788" s="34"/>
      <c r="N2788" s="34"/>
      <c r="O2788" s="34"/>
      <c r="P2788" s="34"/>
      <c r="Q2788" s="34"/>
      <c r="R2788" s="34"/>
      <c r="S2788" s="34"/>
    </row>
    <row r="2789" spans="2:19">
      <c r="B2789" s="5">
        <v>1991</v>
      </c>
      <c r="C2789" s="34"/>
      <c r="D2789" s="104">
        <v>52091.05</v>
      </c>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104">
        <v>180618.47</v>
      </c>
      <c r="D2796" s="104">
        <v>37136.160000000003</v>
      </c>
      <c r="E2796" s="104">
        <v>37136.160000000003</v>
      </c>
      <c r="F2796" s="34"/>
      <c r="G2796" s="104">
        <v>233578.58</v>
      </c>
      <c r="H2796" s="104">
        <v>233578.58</v>
      </c>
      <c r="I2796" s="104">
        <v>233578.58</v>
      </c>
      <c r="J2796" s="104">
        <v>233578.58</v>
      </c>
      <c r="K2796" s="104">
        <v>233578.58</v>
      </c>
      <c r="L2796" s="104">
        <v>233578.58</v>
      </c>
      <c r="M2796" s="104">
        <v>233578.58</v>
      </c>
      <c r="N2796" s="104">
        <v>233578.58</v>
      </c>
      <c r="O2796" s="104">
        <v>233578.58</v>
      </c>
      <c r="P2796" s="104">
        <v>233578.58</v>
      </c>
      <c r="Q2796" s="104">
        <v>233578.58</v>
      </c>
      <c r="R2796" s="104">
        <v>233578.58</v>
      </c>
      <c r="S2796" s="104">
        <v>233578.58</v>
      </c>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104">
        <v>17910.55</v>
      </c>
      <c r="D2800" s="104">
        <v>17910.55</v>
      </c>
      <c r="E2800" s="104">
        <v>17910.55</v>
      </c>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212</v>
      </c>
      <c r="B2851" s="6" t="s">
        <v>183</v>
      </c>
      <c r="C2851" s="7">
        <f t="shared" ref="C2851" si="449">SUM(C2758:C2850)</f>
        <v>32585900.459999997</v>
      </c>
      <c r="D2851" s="7">
        <f t="shared" ref="D2851" si="450">SUM(D2758:D2850)</f>
        <v>35425706.169999987</v>
      </c>
      <c r="E2851" s="7">
        <f t="shared" ref="E2851" si="451">SUM(E2758:E2850)</f>
        <v>35428697.199999988</v>
      </c>
      <c r="F2851" s="7">
        <f t="shared" ref="F2851" si="452">SUM(F2758:F2850)</f>
        <v>33746594.909999996</v>
      </c>
      <c r="G2851" s="7">
        <f t="shared" ref="G2851" si="453">SUM(G2758:G2850)</f>
        <v>34182869.280000001</v>
      </c>
      <c r="H2851" s="7">
        <f t="shared" ref="H2851" si="454">SUM(H2758:H2850)</f>
        <v>34342898.280000001</v>
      </c>
      <c r="I2851" s="7">
        <f t="shared" ref="I2851" si="455">SUM(I2758:I2850)</f>
        <v>34115766.07</v>
      </c>
      <c r="J2851" s="7">
        <f t="shared" ref="J2851" si="456">SUM(J2758:J2850)</f>
        <v>35154928.879999995</v>
      </c>
      <c r="K2851" s="7">
        <f t="shared" ref="K2851" si="457">SUM(K2758:K2850)</f>
        <v>35135152.879999995</v>
      </c>
      <c r="L2851" s="7">
        <f t="shared" ref="L2851" si="458">SUM(L2758:L2850)</f>
        <v>36948218.920000002</v>
      </c>
      <c r="M2851" s="7">
        <f t="shared" ref="M2851" si="459">SUM(M2758:M2850)</f>
        <v>37302598.109999999</v>
      </c>
      <c r="N2851" s="7">
        <f t="shared" ref="N2851" si="460">SUM(N2758:N2850)</f>
        <v>37379590.189999998</v>
      </c>
      <c r="O2851" s="7">
        <f t="shared" ref="O2851" si="461">SUM(O2758:O2850)</f>
        <v>37400326.339999996</v>
      </c>
      <c r="P2851" s="7">
        <f t="shared" ref="P2851" si="462">SUM(P2758:P2850)</f>
        <v>39389209.260000005</v>
      </c>
      <c r="Q2851" s="7">
        <f t="shared" ref="Q2851" si="463">SUM(Q2758:Q2850)</f>
        <v>39630814.819999993</v>
      </c>
      <c r="R2851" s="7">
        <f t="shared" ref="R2851" si="464">SUM(R2758:R2850)</f>
        <v>39977495.620000005</v>
      </c>
      <c r="S2851" s="7">
        <f>SUM(S2758:S2850)</f>
        <v>39998495.620000005</v>
      </c>
    </row>
    <row r="2852" spans="1:19">
      <c r="A2852" s="64"/>
      <c r="B2852" s="6"/>
      <c r="C2852" s="7"/>
      <c r="D2852" s="7"/>
      <c r="E2852" s="7"/>
      <c r="F2852" s="7"/>
      <c r="G2852" s="7"/>
      <c r="H2852" s="7"/>
      <c r="I2852" s="7"/>
      <c r="J2852" s="7"/>
      <c r="K2852" s="7"/>
      <c r="L2852" s="7"/>
      <c r="M2852" s="9"/>
      <c r="N2852" s="9"/>
      <c r="O2852" s="9"/>
      <c r="P2852" s="9"/>
      <c r="Q2852" s="9"/>
      <c r="R2852" s="9"/>
      <c r="S2852" s="9"/>
    </row>
    <row r="2853" spans="1:19" ht="51">
      <c r="A2853" s="65" t="s">
        <v>213</v>
      </c>
      <c r="B2853" s="5">
        <v>2022</v>
      </c>
      <c r="C2853" s="33"/>
      <c r="D2853" s="33"/>
      <c r="E2853" s="33"/>
      <c r="F2853" s="33"/>
      <c r="G2853" s="33"/>
      <c r="H2853" s="33"/>
      <c r="I2853" s="33"/>
      <c r="J2853" s="33"/>
      <c r="K2853" s="33"/>
      <c r="L2853" s="33"/>
      <c r="M2853" s="33"/>
      <c r="N2853" s="33"/>
      <c r="O2853" s="33"/>
      <c r="P2853" s="33"/>
      <c r="Q2853" s="33"/>
      <c r="R2853" s="62"/>
      <c r="S2853" s="34">
        <v>1422712.26</v>
      </c>
    </row>
    <row r="2854" spans="1:19">
      <c r="A2854" s="35"/>
      <c r="B2854" s="5">
        <v>2021</v>
      </c>
      <c r="C2854" s="33"/>
      <c r="D2854" s="33"/>
      <c r="E2854" s="33"/>
      <c r="F2854" s="33"/>
      <c r="G2854" s="33"/>
      <c r="H2854" s="33"/>
      <c r="I2854" s="33"/>
      <c r="J2854" s="33"/>
      <c r="K2854" s="33"/>
      <c r="L2854" s="33"/>
      <c r="M2854" s="33"/>
      <c r="N2854" s="33"/>
      <c r="O2854" s="33"/>
      <c r="P2854" s="33"/>
      <c r="Q2854" s="33"/>
      <c r="R2854" s="104">
        <v>343327.2</v>
      </c>
      <c r="S2854" s="104">
        <v>343327.2</v>
      </c>
    </row>
    <row r="2855" spans="1:19">
      <c r="B2855" s="5">
        <v>2020</v>
      </c>
      <c r="C2855" s="33"/>
      <c r="D2855" s="33"/>
      <c r="E2855" s="33"/>
      <c r="F2855" s="33"/>
      <c r="G2855" s="33"/>
      <c r="H2855" s="33"/>
      <c r="I2855" s="33"/>
      <c r="J2855" s="33"/>
      <c r="K2855" s="33"/>
      <c r="L2855" s="33"/>
      <c r="M2855" s="33"/>
      <c r="N2855" s="33"/>
      <c r="O2855" s="105"/>
      <c r="P2855" s="105"/>
      <c r="Q2855" s="104">
        <v>1725765.8</v>
      </c>
      <c r="R2855" s="104">
        <v>1725765.8</v>
      </c>
      <c r="S2855" s="104">
        <v>1722931.04</v>
      </c>
    </row>
    <row r="2856" spans="1:19">
      <c r="A2856" s="37"/>
      <c r="B2856" s="5">
        <v>2019</v>
      </c>
      <c r="C2856" s="33"/>
      <c r="D2856" s="33"/>
      <c r="E2856" s="33"/>
      <c r="F2856" s="33"/>
      <c r="G2856" s="33"/>
      <c r="H2856" s="33"/>
      <c r="I2856" s="33"/>
      <c r="J2856" s="33"/>
      <c r="K2856" s="33"/>
      <c r="L2856" s="33"/>
      <c r="M2856" s="33"/>
      <c r="N2856" s="33"/>
      <c r="O2856" s="105"/>
      <c r="P2856" s="104">
        <v>1526448.47</v>
      </c>
      <c r="Q2856" s="104">
        <v>1526448.47</v>
      </c>
      <c r="R2856" s="104">
        <v>1526448.47</v>
      </c>
      <c r="S2856" s="104">
        <v>1526448.4699999997</v>
      </c>
    </row>
    <row r="2857" spans="1:19">
      <c r="A2857" s="37"/>
      <c r="B2857" s="5">
        <v>2018</v>
      </c>
      <c r="C2857" s="33"/>
      <c r="D2857" s="33"/>
      <c r="E2857" s="33"/>
      <c r="F2857" s="33"/>
      <c r="G2857" s="33"/>
      <c r="H2857" s="33"/>
      <c r="I2857" s="33"/>
      <c r="J2857" s="33"/>
      <c r="K2857" s="33"/>
      <c r="L2857" s="33"/>
      <c r="M2857" s="33"/>
      <c r="N2857" s="33"/>
      <c r="O2857" s="104">
        <v>338423.7</v>
      </c>
      <c r="P2857" s="104">
        <v>338382.08000000002</v>
      </c>
      <c r="Q2857" s="104">
        <v>338382.08000000002</v>
      </c>
      <c r="R2857" s="104">
        <v>338382.08000000002</v>
      </c>
      <c r="S2857" s="104">
        <v>338382.08000000002</v>
      </c>
    </row>
    <row r="2858" spans="1:19">
      <c r="A2858" s="37"/>
      <c r="B2858" s="5">
        <v>2017</v>
      </c>
      <c r="C2858" s="33"/>
      <c r="D2858" s="33"/>
      <c r="E2858" s="33"/>
      <c r="F2858" s="33"/>
      <c r="G2858" s="33"/>
      <c r="H2858" s="33"/>
      <c r="I2858" s="33"/>
      <c r="J2858" s="33"/>
      <c r="K2858" s="33"/>
      <c r="L2858" s="33"/>
      <c r="M2858" s="33"/>
      <c r="N2858" s="104">
        <v>394818.97</v>
      </c>
      <c r="O2858" s="104">
        <v>394818.97</v>
      </c>
      <c r="P2858" s="104">
        <v>394818.97</v>
      </c>
      <c r="Q2858" s="104">
        <v>394818.97</v>
      </c>
      <c r="R2858" s="104">
        <v>394818.97</v>
      </c>
      <c r="S2858" s="104">
        <v>394818.97</v>
      </c>
    </row>
    <row r="2859" spans="1:19">
      <c r="B2859" s="5">
        <v>2016</v>
      </c>
      <c r="C2859" s="33"/>
      <c r="D2859" s="33"/>
      <c r="E2859" s="33"/>
      <c r="F2859" s="33"/>
      <c r="G2859" s="33"/>
      <c r="H2859" s="33"/>
      <c r="I2859" s="33"/>
      <c r="J2859" s="33"/>
      <c r="K2859" s="33"/>
      <c r="L2859" s="33"/>
      <c r="M2859" s="104">
        <v>1802003.26</v>
      </c>
      <c r="N2859" s="104">
        <v>1801517.74</v>
      </c>
      <c r="O2859" s="104">
        <v>1796342.06</v>
      </c>
      <c r="P2859" s="104">
        <v>1796342.06</v>
      </c>
      <c r="Q2859" s="104">
        <v>1796342.06</v>
      </c>
      <c r="R2859" s="104">
        <v>1796342.06</v>
      </c>
      <c r="S2859" s="104">
        <v>1796342.06</v>
      </c>
    </row>
    <row r="2860" spans="1:19">
      <c r="B2860" s="5">
        <v>2015</v>
      </c>
      <c r="C2860" s="33"/>
      <c r="D2860" s="33"/>
      <c r="E2860" s="33"/>
      <c r="F2860" s="33"/>
      <c r="G2860" s="33"/>
      <c r="H2860" s="33"/>
      <c r="I2860" s="33"/>
      <c r="J2860" s="33"/>
      <c r="K2860" s="33"/>
      <c r="L2860" s="104">
        <v>778270.23</v>
      </c>
      <c r="M2860" s="104">
        <v>782052.8</v>
      </c>
      <c r="N2860" s="104">
        <v>782052.8</v>
      </c>
      <c r="O2860" s="104">
        <v>782052.8</v>
      </c>
      <c r="P2860" s="104">
        <v>782052.8</v>
      </c>
      <c r="Q2860" s="104">
        <v>782052.8</v>
      </c>
      <c r="R2860" s="104">
        <v>782052.8</v>
      </c>
      <c r="S2860" s="104">
        <v>782052.8</v>
      </c>
    </row>
    <row r="2861" spans="1:19">
      <c r="B2861" s="5">
        <v>2014</v>
      </c>
      <c r="C2861" s="33"/>
      <c r="D2861" s="33"/>
      <c r="E2861" s="33"/>
      <c r="F2861" s="33"/>
      <c r="G2861" s="33"/>
      <c r="H2861" s="33"/>
      <c r="I2861" s="33"/>
      <c r="J2861" s="33"/>
      <c r="K2861" s="104">
        <v>2157370.19</v>
      </c>
      <c r="L2861" s="104">
        <v>2185406.69</v>
      </c>
      <c r="M2861" s="104">
        <v>2191295.0699999998</v>
      </c>
      <c r="N2861" s="104">
        <v>2191291.4900000002</v>
      </c>
      <c r="O2861" s="104">
        <v>2162822.27</v>
      </c>
      <c r="P2861" s="104">
        <v>2162822.27</v>
      </c>
      <c r="Q2861" s="104">
        <v>2162822.27</v>
      </c>
      <c r="R2861" s="104">
        <v>2162822.27</v>
      </c>
      <c r="S2861" s="104">
        <v>2162822.27</v>
      </c>
    </row>
    <row r="2862" spans="1:19">
      <c r="B2862" s="5">
        <v>2013</v>
      </c>
      <c r="C2862" s="33"/>
      <c r="D2862" s="33"/>
      <c r="E2862" s="33"/>
      <c r="F2862" s="33"/>
      <c r="G2862" s="33"/>
      <c r="H2862" s="33"/>
      <c r="I2862" s="33"/>
      <c r="J2862" s="104">
        <v>1728931.32</v>
      </c>
      <c r="K2862" s="104">
        <v>1731138.52</v>
      </c>
      <c r="L2862" s="104">
        <v>1731138.52</v>
      </c>
      <c r="M2862" s="104">
        <v>1731138.52</v>
      </c>
      <c r="N2862" s="104">
        <v>1731138.52</v>
      </c>
      <c r="O2862" s="104">
        <v>1731138.52</v>
      </c>
      <c r="P2862" s="104">
        <v>1731138.52</v>
      </c>
      <c r="Q2862" s="104">
        <v>1731138.52</v>
      </c>
      <c r="R2862" s="104">
        <v>1731138.52</v>
      </c>
      <c r="S2862" s="104">
        <v>1731138.52</v>
      </c>
    </row>
    <row r="2863" spans="1:19">
      <c r="B2863" s="5">
        <v>2012</v>
      </c>
      <c r="C2863" s="33"/>
      <c r="D2863" s="33"/>
      <c r="E2863" s="33"/>
      <c r="F2863" s="33"/>
      <c r="G2863" s="33"/>
      <c r="H2863" s="33"/>
      <c r="I2863" s="104">
        <v>553968.66</v>
      </c>
      <c r="J2863" s="104">
        <v>582973.75</v>
      </c>
      <c r="K2863" s="104">
        <v>581781.75</v>
      </c>
      <c r="L2863" s="104">
        <v>581781.75</v>
      </c>
      <c r="M2863" s="104">
        <v>581781.75</v>
      </c>
      <c r="N2863" s="104">
        <v>581781.75</v>
      </c>
      <c r="O2863" s="104">
        <v>581781.75</v>
      </c>
      <c r="P2863" s="104">
        <v>581781.75</v>
      </c>
      <c r="Q2863" s="104">
        <v>581781.75</v>
      </c>
      <c r="R2863" s="104">
        <v>581781.75</v>
      </c>
      <c r="S2863" s="104">
        <v>581781.75</v>
      </c>
    </row>
    <row r="2864" spans="1:19">
      <c r="B2864" s="5">
        <v>2011</v>
      </c>
      <c r="C2864" s="33"/>
      <c r="D2864" s="33"/>
      <c r="E2864" s="33"/>
      <c r="F2864" s="33"/>
      <c r="G2864" s="33"/>
      <c r="H2864" s="104">
        <v>1477155.61</v>
      </c>
      <c r="I2864" s="104">
        <v>1480838.43</v>
      </c>
      <c r="J2864" s="104">
        <v>1480532.43</v>
      </c>
      <c r="K2864" s="104">
        <v>1480532.43</v>
      </c>
      <c r="L2864" s="104">
        <v>1480532.43</v>
      </c>
      <c r="M2864" s="104">
        <v>1480532.43</v>
      </c>
      <c r="N2864" s="104">
        <v>1480532.43</v>
      </c>
      <c r="O2864" s="104">
        <v>1480750.53</v>
      </c>
      <c r="P2864" s="104">
        <v>1480750.53</v>
      </c>
      <c r="Q2864" s="104">
        <v>1480750.53</v>
      </c>
      <c r="R2864" s="104">
        <v>1480750.53</v>
      </c>
      <c r="S2864" s="104">
        <v>1480750.53</v>
      </c>
    </row>
    <row r="2865" spans="2:21">
      <c r="B2865" s="5">
        <v>2010</v>
      </c>
      <c r="C2865" s="33"/>
      <c r="D2865" s="33"/>
      <c r="E2865" s="33"/>
      <c r="F2865" s="33"/>
      <c r="G2865" s="104">
        <v>422195.55</v>
      </c>
      <c r="H2865" s="104">
        <v>424290.81</v>
      </c>
      <c r="I2865" s="104">
        <v>424344.81</v>
      </c>
      <c r="J2865" s="104">
        <v>424344.81</v>
      </c>
      <c r="K2865" s="104">
        <v>424344.81</v>
      </c>
      <c r="L2865" s="104">
        <v>424344.81</v>
      </c>
      <c r="M2865" s="104">
        <v>424344.81</v>
      </c>
      <c r="N2865" s="104">
        <v>424344.81</v>
      </c>
      <c r="O2865" s="104">
        <v>424126.71</v>
      </c>
      <c r="P2865" s="104">
        <v>424126.71</v>
      </c>
      <c r="Q2865" s="104">
        <v>424126.71</v>
      </c>
      <c r="R2865" s="104">
        <v>424126.71</v>
      </c>
      <c r="S2865" s="104">
        <v>424126.71</v>
      </c>
    </row>
    <row r="2866" spans="2:21">
      <c r="B2866" s="5">
        <v>2009</v>
      </c>
      <c r="C2866" s="33"/>
      <c r="D2866" s="33"/>
      <c r="E2866" s="33"/>
      <c r="F2866" s="104">
        <v>159650.89000000001</v>
      </c>
      <c r="G2866" s="104">
        <v>159939.94</v>
      </c>
      <c r="H2866" s="104">
        <v>159939.94</v>
      </c>
      <c r="I2866" s="104">
        <v>159939.94</v>
      </c>
      <c r="J2866" s="104">
        <v>159939.94</v>
      </c>
      <c r="K2866" s="104">
        <v>159939.94</v>
      </c>
      <c r="L2866" s="104">
        <v>159939.94</v>
      </c>
      <c r="M2866" s="104">
        <v>159939.94</v>
      </c>
      <c r="N2866" s="104">
        <v>159939.94</v>
      </c>
      <c r="O2866" s="104">
        <v>159939.94</v>
      </c>
      <c r="P2866" s="104">
        <v>159939.94</v>
      </c>
      <c r="Q2866" s="104">
        <v>159939.94</v>
      </c>
      <c r="R2866" s="104">
        <v>159939.94</v>
      </c>
      <c r="S2866" s="104">
        <v>159939.94</v>
      </c>
    </row>
    <row r="2867" spans="2:21">
      <c r="B2867" s="5">
        <v>2008</v>
      </c>
      <c r="C2867" s="33"/>
      <c r="D2867" s="33"/>
      <c r="E2867" s="104">
        <v>303459.06</v>
      </c>
      <c r="F2867" s="104">
        <v>296220.58</v>
      </c>
      <c r="G2867" s="104">
        <v>296220.58</v>
      </c>
      <c r="H2867" s="104">
        <v>296220.58</v>
      </c>
      <c r="I2867" s="104">
        <v>296220.58</v>
      </c>
      <c r="J2867" s="104">
        <v>296220.58</v>
      </c>
      <c r="K2867" s="104">
        <v>296220.58</v>
      </c>
      <c r="L2867" s="104">
        <v>296220.58</v>
      </c>
      <c r="M2867" s="104">
        <v>296220.58</v>
      </c>
      <c r="N2867" s="104">
        <v>296220.58</v>
      </c>
      <c r="O2867" s="104">
        <v>296220.58</v>
      </c>
      <c r="P2867" s="104">
        <v>296220.58</v>
      </c>
      <c r="Q2867" s="104">
        <v>288984.46999999997</v>
      </c>
      <c r="R2867" s="104">
        <v>288984.46999999997</v>
      </c>
      <c r="S2867" s="104">
        <v>288984.46999999997</v>
      </c>
      <c r="U2867" s="106"/>
    </row>
    <row r="2868" spans="2:21">
      <c r="B2868" s="5">
        <v>2007</v>
      </c>
      <c r="C2868" s="33"/>
      <c r="D2868" s="104">
        <v>214687.2</v>
      </c>
      <c r="E2868" s="104">
        <v>216962.43</v>
      </c>
      <c r="F2868" s="104">
        <v>216962.43</v>
      </c>
      <c r="G2868" s="104">
        <v>216962.43</v>
      </c>
      <c r="H2868" s="104">
        <v>216962.43</v>
      </c>
      <c r="I2868" s="104">
        <v>216962.43</v>
      </c>
      <c r="J2868" s="104">
        <v>216962.43</v>
      </c>
      <c r="K2868" s="104">
        <v>216962.43</v>
      </c>
      <c r="L2868" s="104">
        <v>216962.43</v>
      </c>
      <c r="M2868" s="104">
        <v>216962.43</v>
      </c>
      <c r="N2868" s="104">
        <v>216962.43</v>
      </c>
      <c r="O2868" s="104">
        <v>216962.43</v>
      </c>
      <c r="P2868" s="104">
        <v>216962.43</v>
      </c>
      <c r="Q2868" s="104">
        <v>216962.43</v>
      </c>
      <c r="R2868" s="104">
        <v>216962.43</v>
      </c>
      <c r="S2868" s="104">
        <v>216962.43</v>
      </c>
    </row>
    <row r="2869" spans="2:21">
      <c r="B2869" s="5">
        <v>2006</v>
      </c>
      <c r="C2869" s="104">
        <v>471162.08</v>
      </c>
      <c r="D2869" s="104">
        <v>477003.3</v>
      </c>
      <c r="E2869" s="104">
        <v>477003.3</v>
      </c>
      <c r="F2869" s="104">
        <v>477003.3</v>
      </c>
      <c r="G2869" s="104">
        <v>477003.3</v>
      </c>
      <c r="H2869" s="104">
        <v>477003.3</v>
      </c>
      <c r="I2869" s="104">
        <v>477003.3</v>
      </c>
      <c r="J2869" s="104">
        <v>477003.3</v>
      </c>
      <c r="K2869" s="104">
        <v>477003.3</v>
      </c>
      <c r="L2869" s="104">
        <v>477003.3</v>
      </c>
      <c r="M2869" s="104">
        <v>477003.3</v>
      </c>
      <c r="N2869" s="104">
        <v>477003.3</v>
      </c>
      <c r="O2869" s="104">
        <v>477003.77</v>
      </c>
      <c r="P2869" s="104">
        <v>477003.77</v>
      </c>
      <c r="Q2869" s="104">
        <v>476960.13</v>
      </c>
      <c r="R2869" s="104">
        <v>476960.13</v>
      </c>
      <c r="S2869" s="104">
        <v>476960.12999999995</v>
      </c>
    </row>
    <row r="2870" spans="2:21">
      <c r="B2870" s="5">
        <v>2005</v>
      </c>
      <c r="C2870" s="104">
        <v>519308.72</v>
      </c>
      <c r="D2870" s="104">
        <v>616406.35</v>
      </c>
      <c r="E2870" s="104">
        <v>616406.35</v>
      </c>
      <c r="F2870" s="104">
        <v>616406.35</v>
      </c>
      <c r="G2870" s="104">
        <v>616406.35</v>
      </c>
      <c r="H2870" s="104">
        <v>616406.35</v>
      </c>
      <c r="I2870" s="104">
        <v>606968.24</v>
      </c>
      <c r="J2870" s="104">
        <v>606968.24</v>
      </c>
      <c r="K2870" s="104">
        <v>606968.24</v>
      </c>
      <c r="L2870" s="104">
        <v>606968.24</v>
      </c>
      <c r="M2870" s="104">
        <v>606968.24</v>
      </c>
      <c r="N2870" s="104">
        <v>606968.24</v>
      </c>
      <c r="O2870" s="104">
        <v>606968.71</v>
      </c>
      <c r="P2870" s="104">
        <v>606968.71</v>
      </c>
      <c r="Q2870" s="104">
        <v>606968.71</v>
      </c>
      <c r="R2870" s="104">
        <v>606968.71</v>
      </c>
      <c r="S2870" s="104">
        <v>606968.71</v>
      </c>
    </row>
    <row r="2871" spans="2:21">
      <c r="B2871" s="5">
        <v>2004</v>
      </c>
      <c r="C2871" s="104">
        <v>542185.93999999994</v>
      </c>
      <c r="D2871" s="104">
        <v>824824.94</v>
      </c>
      <c r="E2871" s="104">
        <v>824824.94</v>
      </c>
      <c r="F2871" s="104">
        <v>824824.94</v>
      </c>
      <c r="G2871" s="104">
        <v>824824.94</v>
      </c>
      <c r="H2871" s="104">
        <v>824824.94</v>
      </c>
      <c r="I2871" s="104">
        <v>824824.94</v>
      </c>
      <c r="J2871" s="104">
        <v>858565.59</v>
      </c>
      <c r="K2871" s="104">
        <v>858565.59</v>
      </c>
      <c r="L2871" s="104">
        <v>858565.59</v>
      </c>
      <c r="M2871" s="104">
        <v>858565.59</v>
      </c>
      <c r="N2871" s="104">
        <v>858565.59</v>
      </c>
      <c r="O2871" s="104">
        <v>858565.78</v>
      </c>
      <c r="P2871" s="104">
        <v>858565.78</v>
      </c>
      <c r="Q2871" s="104">
        <v>858565.78</v>
      </c>
      <c r="R2871" s="104">
        <v>858565.78</v>
      </c>
      <c r="S2871" s="104">
        <v>855926.49999999988</v>
      </c>
    </row>
    <row r="2872" spans="2:21">
      <c r="B2872" s="5">
        <v>2003</v>
      </c>
      <c r="C2872" s="104">
        <v>1185052.32</v>
      </c>
      <c r="D2872" s="104">
        <v>1735970.19</v>
      </c>
      <c r="E2872" s="104">
        <v>1735970.19</v>
      </c>
      <c r="F2872" s="104">
        <v>1750067.98</v>
      </c>
      <c r="G2872" s="104">
        <v>1750067.98</v>
      </c>
      <c r="H2872" s="104">
        <v>1750067.98</v>
      </c>
      <c r="I2872" s="104">
        <v>1750067.98</v>
      </c>
      <c r="J2872" s="104">
        <v>1750067.98</v>
      </c>
      <c r="K2872" s="104">
        <v>1750067.98</v>
      </c>
      <c r="L2872" s="104">
        <v>1750067.98</v>
      </c>
      <c r="M2872" s="104">
        <v>1750067.98</v>
      </c>
      <c r="N2872" s="104">
        <v>1746090.66</v>
      </c>
      <c r="O2872" s="104">
        <v>1746091.11</v>
      </c>
      <c r="P2872" s="104">
        <v>1746091.11</v>
      </c>
      <c r="Q2872" s="104">
        <v>1735916.3</v>
      </c>
      <c r="R2872" s="104">
        <v>1719514.6</v>
      </c>
      <c r="S2872" s="104">
        <v>1712441.23</v>
      </c>
    </row>
    <row r="2873" spans="2:21">
      <c r="B2873" s="5">
        <v>2002</v>
      </c>
      <c r="C2873" s="104">
        <v>232483.95</v>
      </c>
      <c r="D2873" s="104">
        <v>386046.66</v>
      </c>
      <c r="E2873" s="104">
        <v>385870</v>
      </c>
      <c r="F2873" s="104">
        <v>385870</v>
      </c>
      <c r="G2873" s="104">
        <v>341437.88</v>
      </c>
      <c r="H2873" s="104">
        <v>341437.88</v>
      </c>
      <c r="I2873" s="104">
        <v>341437.88</v>
      </c>
      <c r="J2873" s="104">
        <v>341437.88</v>
      </c>
      <c r="K2873" s="104">
        <v>341437.88</v>
      </c>
      <c r="L2873" s="104">
        <v>341437.88</v>
      </c>
      <c r="M2873" s="104">
        <v>341437.88</v>
      </c>
      <c r="N2873" s="104">
        <v>341437.88</v>
      </c>
      <c r="O2873" s="104">
        <v>341437.6</v>
      </c>
      <c r="P2873" s="104">
        <v>340719.22</v>
      </c>
      <c r="Q2873" s="104">
        <v>337798.52</v>
      </c>
      <c r="R2873" s="104">
        <v>337798.52</v>
      </c>
      <c r="S2873" s="104">
        <v>335518.67</v>
      </c>
    </row>
    <row r="2874" spans="2:21">
      <c r="B2874" s="5">
        <v>2001</v>
      </c>
      <c r="C2874" s="104">
        <v>150079.29999999999</v>
      </c>
      <c r="D2874" s="104">
        <v>201635.86</v>
      </c>
      <c r="E2874" s="104">
        <v>201635.86</v>
      </c>
      <c r="F2874" s="104">
        <v>200646.19</v>
      </c>
      <c r="G2874" s="104">
        <v>200646.19</v>
      </c>
      <c r="H2874" s="104">
        <v>200646.19</v>
      </c>
      <c r="I2874" s="104">
        <v>200646.19</v>
      </c>
      <c r="J2874" s="104">
        <v>200646.19</v>
      </c>
      <c r="K2874" s="104">
        <v>200646.19</v>
      </c>
      <c r="L2874" s="104">
        <v>200646.19</v>
      </c>
      <c r="M2874" s="104">
        <v>200646.19</v>
      </c>
      <c r="N2874" s="104">
        <v>200646.19</v>
      </c>
      <c r="O2874" s="104">
        <v>200645.76000000001</v>
      </c>
      <c r="P2874" s="104">
        <v>200645.76000000001</v>
      </c>
      <c r="Q2874" s="104">
        <v>158205.78</v>
      </c>
      <c r="R2874" s="104">
        <v>158205.78</v>
      </c>
      <c r="S2874" s="104">
        <v>158205.78</v>
      </c>
    </row>
    <row r="2875" spans="2:21">
      <c r="B2875" s="5">
        <v>2000</v>
      </c>
      <c r="C2875" s="104">
        <v>460443.13</v>
      </c>
      <c r="D2875" s="104">
        <v>834103.62</v>
      </c>
      <c r="E2875" s="104">
        <v>834103.62</v>
      </c>
      <c r="F2875" s="104">
        <v>835099.76</v>
      </c>
      <c r="G2875" s="104">
        <v>835099.76</v>
      </c>
      <c r="H2875" s="104">
        <v>835099.76</v>
      </c>
      <c r="I2875" s="104">
        <v>721101.63</v>
      </c>
      <c r="J2875" s="104">
        <v>721101.63</v>
      </c>
      <c r="K2875" s="104">
        <v>720273.34</v>
      </c>
      <c r="L2875" s="104">
        <v>720273.34</v>
      </c>
      <c r="M2875" s="104">
        <v>706079.16</v>
      </c>
      <c r="N2875" s="104">
        <v>706079.16</v>
      </c>
      <c r="O2875" s="104">
        <v>706078.96</v>
      </c>
      <c r="P2875" s="104">
        <v>706078.96</v>
      </c>
      <c r="Q2875" s="104">
        <v>705911.11</v>
      </c>
      <c r="R2875" s="104">
        <v>705911.11</v>
      </c>
      <c r="S2875" s="104">
        <v>705911.1100000001</v>
      </c>
    </row>
    <row r="2876" spans="2:21">
      <c r="B2876" s="5">
        <v>1999</v>
      </c>
      <c r="C2876" s="104">
        <v>165497.5</v>
      </c>
      <c r="D2876" s="104">
        <v>226599.63</v>
      </c>
      <c r="E2876" s="104">
        <v>226599.63</v>
      </c>
      <c r="F2876" s="104">
        <v>1398537.6</v>
      </c>
      <c r="G2876" s="104">
        <v>1398537.6</v>
      </c>
      <c r="H2876" s="104">
        <v>1397536.29</v>
      </c>
      <c r="I2876" s="104">
        <v>1395493.49</v>
      </c>
      <c r="J2876" s="104">
        <v>1395493.49</v>
      </c>
      <c r="K2876" s="104">
        <v>834424.45</v>
      </c>
      <c r="L2876" s="104">
        <v>834424.45</v>
      </c>
      <c r="M2876" s="104">
        <v>825628.9</v>
      </c>
      <c r="N2876" s="104">
        <v>825628.9</v>
      </c>
      <c r="O2876" s="104">
        <v>825628.89</v>
      </c>
      <c r="P2876" s="104">
        <v>825628.89</v>
      </c>
      <c r="Q2876" s="104">
        <v>282314.3</v>
      </c>
      <c r="R2876" s="104">
        <v>282314.3</v>
      </c>
      <c r="S2876" s="104">
        <v>282314.30000000005</v>
      </c>
    </row>
    <row r="2877" spans="2:21">
      <c r="B2877" s="5">
        <v>1998</v>
      </c>
      <c r="C2877" s="104">
        <v>428705.29</v>
      </c>
      <c r="D2877" s="104">
        <v>584614.92000000004</v>
      </c>
      <c r="E2877" s="104">
        <v>584614.92000000004</v>
      </c>
      <c r="F2877" s="104">
        <v>1132811.1399999999</v>
      </c>
      <c r="G2877" s="104">
        <v>1132811.1399999999</v>
      </c>
      <c r="H2877" s="104">
        <v>584614.92000000004</v>
      </c>
      <c r="I2877" s="104">
        <v>584614.92000000004</v>
      </c>
      <c r="J2877" s="104">
        <v>584614.92000000004</v>
      </c>
      <c r="K2877" s="104">
        <v>584614.92000000004</v>
      </c>
      <c r="L2877" s="104">
        <v>584614.92000000004</v>
      </c>
      <c r="M2877" s="104">
        <v>573219.12</v>
      </c>
      <c r="N2877" s="104">
        <v>573219.12</v>
      </c>
      <c r="O2877" s="104">
        <v>573218.87</v>
      </c>
      <c r="P2877" s="104">
        <v>573218.87</v>
      </c>
      <c r="Q2877" s="104">
        <v>571967.23</v>
      </c>
      <c r="R2877" s="104">
        <v>571967.23</v>
      </c>
      <c r="S2877" s="104">
        <v>571967.23</v>
      </c>
    </row>
    <row r="2878" spans="2:21">
      <c r="B2878" s="5">
        <v>1997</v>
      </c>
      <c r="C2878" s="104">
        <v>181872.98</v>
      </c>
      <c r="D2878" s="104">
        <v>178572.07</v>
      </c>
      <c r="E2878" s="104">
        <v>178572.07</v>
      </c>
      <c r="F2878" s="104">
        <v>324558.17</v>
      </c>
      <c r="G2878" s="104">
        <v>299332.06</v>
      </c>
      <c r="H2878" s="104">
        <v>299332.06</v>
      </c>
      <c r="I2878" s="104">
        <v>299332.06</v>
      </c>
      <c r="J2878" s="104">
        <v>299332.06</v>
      </c>
      <c r="K2878" s="104">
        <v>299332.06</v>
      </c>
      <c r="L2878" s="104">
        <v>299332.06</v>
      </c>
      <c r="M2878" s="104">
        <v>147102.57</v>
      </c>
      <c r="N2878" s="104">
        <v>147102.57</v>
      </c>
      <c r="O2878" s="104">
        <v>147102.45000000001</v>
      </c>
      <c r="P2878" s="104">
        <v>147102.45000000001</v>
      </c>
      <c r="Q2878" s="104">
        <v>147102.45000000001</v>
      </c>
      <c r="R2878" s="104">
        <v>147102.45000000001</v>
      </c>
      <c r="S2878" s="104">
        <v>138944.92000000001</v>
      </c>
    </row>
    <row r="2879" spans="2:21">
      <c r="B2879" s="5">
        <v>1996</v>
      </c>
      <c r="C2879" s="104">
        <v>155319.78</v>
      </c>
      <c r="D2879" s="104">
        <v>294417.53999999998</v>
      </c>
      <c r="E2879" s="104">
        <v>294417.53999999998</v>
      </c>
      <c r="F2879" s="104">
        <v>287367.65000000002</v>
      </c>
      <c r="G2879" s="104">
        <v>287367.65000000002</v>
      </c>
      <c r="H2879" s="104">
        <v>287367.65000000002</v>
      </c>
      <c r="I2879" s="104">
        <v>274449.49</v>
      </c>
      <c r="J2879" s="104">
        <v>274449.49</v>
      </c>
      <c r="K2879" s="104">
        <v>274449.49</v>
      </c>
      <c r="L2879" s="104">
        <v>274449.49</v>
      </c>
      <c r="M2879" s="104">
        <v>274449.49</v>
      </c>
      <c r="N2879" s="104">
        <v>274449.49</v>
      </c>
      <c r="O2879" s="104">
        <v>274449.2</v>
      </c>
      <c r="P2879" s="104">
        <v>274449.2</v>
      </c>
      <c r="Q2879" s="104">
        <v>274449.2</v>
      </c>
      <c r="R2879" s="104">
        <v>274449.2</v>
      </c>
      <c r="S2879" s="104">
        <v>249225.34000000008</v>
      </c>
    </row>
    <row r="2880" spans="2:21">
      <c r="B2880" s="5">
        <v>1995</v>
      </c>
      <c r="C2880" s="104">
        <v>283397.45</v>
      </c>
      <c r="D2880" s="104">
        <v>483341.8</v>
      </c>
      <c r="E2880" s="104">
        <v>483341.8</v>
      </c>
      <c r="F2880" s="104">
        <v>424141.68</v>
      </c>
      <c r="G2880" s="104">
        <v>424141.68</v>
      </c>
      <c r="H2880" s="104">
        <v>424141.68</v>
      </c>
      <c r="I2880" s="104">
        <v>424141.68</v>
      </c>
      <c r="J2880" s="104">
        <v>424141.68</v>
      </c>
      <c r="K2880" s="104">
        <v>424141.68</v>
      </c>
      <c r="L2880" s="104">
        <v>424141.68</v>
      </c>
      <c r="M2880" s="104">
        <v>424141.68</v>
      </c>
      <c r="N2880" s="104">
        <v>424141.68</v>
      </c>
      <c r="O2880" s="104">
        <v>424141.39</v>
      </c>
      <c r="P2880" s="104">
        <v>424141.39</v>
      </c>
      <c r="Q2880" s="104">
        <v>424141.39</v>
      </c>
      <c r="R2880" s="104">
        <v>424141.39</v>
      </c>
      <c r="S2880" s="104">
        <v>424141.39</v>
      </c>
    </row>
    <row r="2881" spans="2:19">
      <c r="B2881" s="5">
        <v>1994</v>
      </c>
      <c r="C2881" s="104">
        <v>46242.73</v>
      </c>
      <c r="D2881" s="104">
        <v>45967.19</v>
      </c>
      <c r="E2881" s="104">
        <v>45838.81</v>
      </c>
      <c r="F2881" s="104">
        <v>12788.94</v>
      </c>
      <c r="G2881" s="104">
        <v>12788.94</v>
      </c>
      <c r="H2881" s="104">
        <v>12788.94</v>
      </c>
      <c r="I2881" s="104">
        <v>12788.94</v>
      </c>
      <c r="J2881" s="104">
        <v>12788.94</v>
      </c>
      <c r="K2881" s="104">
        <v>10329.530000000001</v>
      </c>
      <c r="L2881" s="104">
        <v>10329.530000000001</v>
      </c>
      <c r="M2881" s="104">
        <v>10329.530000000001</v>
      </c>
      <c r="N2881" s="104">
        <v>10329.530000000001</v>
      </c>
      <c r="O2881" s="104">
        <v>5738.41</v>
      </c>
      <c r="P2881" s="104">
        <v>5738.41</v>
      </c>
      <c r="Q2881" s="104">
        <v>5738.41</v>
      </c>
      <c r="R2881" s="104">
        <v>5738.41</v>
      </c>
      <c r="S2881" s="104">
        <v>5738.4100000000017</v>
      </c>
    </row>
    <row r="2882" spans="2:19">
      <c r="B2882" s="5">
        <v>1993</v>
      </c>
      <c r="C2882" s="104">
        <v>1799.7</v>
      </c>
      <c r="D2882" s="104">
        <v>4135.33</v>
      </c>
      <c r="E2882" s="104">
        <v>4135.33</v>
      </c>
      <c r="F2882" s="104">
        <v>4135.33</v>
      </c>
      <c r="G2882" s="104">
        <v>4135.33</v>
      </c>
      <c r="H2882" s="104">
        <v>4135.33</v>
      </c>
      <c r="I2882" s="104">
        <v>4135.33</v>
      </c>
      <c r="J2882" s="104">
        <v>4135.33</v>
      </c>
      <c r="K2882" s="104">
        <v>4135.33</v>
      </c>
      <c r="L2882" s="104">
        <v>4135.33</v>
      </c>
      <c r="M2882" s="104">
        <v>4135.33</v>
      </c>
      <c r="N2882" s="104">
        <v>4135.33</v>
      </c>
      <c r="O2882" s="104">
        <v>4135.16</v>
      </c>
      <c r="P2882" s="104">
        <v>4135.16</v>
      </c>
      <c r="Q2882" s="104">
        <v>4135.16</v>
      </c>
      <c r="R2882" s="104">
        <v>4135.16</v>
      </c>
      <c r="S2882" s="104">
        <v>4135.16</v>
      </c>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213</v>
      </c>
      <c r="B2946" s="6" t="s">
        <v>183</v>
      </c>
      <c r="C2946" s="7">
        <f t="shared" ref="C2946" si="465">SUM(C2853:C2945)</f>
        <v>4823550.870000001</v>
      </c>
      <c r="D2946" s="7">
        <f t="shared" ref="D2946" si="466">SUM(D2853:D2945)</f>
        <v>7108326.6000000006</v>
      </c>
      <c r="E2946" s="7">
        <f t="shared" ref="E2946" si="467">SUM(E2853:E2945)</f>
        <v>7413755.8499999996</v>
      </c>
      <c r="F2946" s="7">
        <f t="shared" ref="F2946" si="468">SUM(F2853:F2945)</f>
        <v>9347092.9299999997</v>
      </c>
      <c r="G2946" s="7">
        <f t="shared" ref="G2946" si="469">SUM(G2853:G2945)</f>
        <v>9699919.3000000007</v>
      </c>
      <c r="H2946" s="7">
        <f t="shared" ref="H2946" si="470">SUM(H2853:H2945)</f>
        <v>10629972.639999999</v>
      </c>
      <c r="I2946" s="7">
        <f t="shared" ref="I2946" si="471">SUM(I2853:I2945)</f>
        <v>11049280.92</v>
      </c>
      <c r="J2946" s="7">
        <f t="shared" ref="J2946" si="472">SUM(J2853:J2945)</f>
        <v>12840651.98</v>
      </c>
      <c r="K2946" s="7">
        <f t="shared" ref="K2946" si="473">SUM(K2853:K2945)</f>
        <v>14434680.629999999</v>
      </c>
      <c r="L2946" s="7">
        <f t="shared" ref="L2946" si="474">SUM(L2853:L2945)</f>
        <v>15240987.359999998</v>
      </c>
      <c r="M2946" s="7">
        <f t="shared" ref="M2946" si="475">SUM(M2853:M2945)</f>
        <v>16866046.550000001</v>
      </c>
      <c r="N2946" s="7">
        <f t="shared" ref="N2946" si="476">SUM(N2853:N2945)</f>
        <v>17256399.099999998</v>
      </c>
      <c r="O2946" s="7">
        <f t="shared" ref="O2946" si="477">SUM(O2853:O2945)</f>
        <v>17556586.319999997</v>
      </c>
      <c r="P2946" s="7">
        <f t="shared" ref="P2946" si="478">SUM(P2853:P2945)</f>
        <v>19082274.789999999</v>
      </c>
      <c r="Q2946" s="7">
        <f t="shared" ref="Q2946" si="479">SUM(Q2853:Q2945)</f>
        <v>20200491.27</v>
      </c>
      <c r="R2946" s="7">
        <f t="shared" ref="R2946" si="480">SUM(R2853:R2945)</f>
        <v>20527416.77</v>
      </c>
      <c r="S2946" s="7">
        <f>SUM(S2853:S2945)</f>
        <v>21901920.380000006</v>
      </c>
    </row>
    <row r="2947" spans="1:19">
      <c r="A2947" s="64"/>
      <c r="B2947" s="6"/>
      <c r="C2947" s="7"/>
      <c r="D2947" s="7"/>
      <c r="E2947" s="7"/>
      <c r="F2947" s="7"/>
      <c r="G2947" s="7"/>
      <c r="H2947" s="7"/>
      <c r="I2947" s="7"/>
      <c r="J2947" s="7"/>
      <c r="K2947" s="7"/>
      <c r="L2947" s="7"/>
      <c r="M2947" s="9"/>
      <c r="N2947" s="9"/>
      <c r="O2947" s="9"/>
      <c r="P2947" s="9"/>
      <c r="Q2947" s="9"/>
      <c r="R2947" s="9"/>
      <c r="S2947" s="9"/>
    </row>
    <row r="2948" spans="1:19">
      <c r="A2948" s="65" t="s">
        <v>214</v>
      </c>
      <c r="B2948" s="5">
        <v>2022</v>
      </c>
      <c r="C2948" s="33"/>
      <c r="D2948" s="33"/>
      <c r="E2948" s="33"/>
      <c r="F2948" s="33"/>
      <c r="G2948" s="33"/>
      <c r="H2948" s="33"/>
      <c r="I2948" s="33"/>
      <c r="J2948" s="33"/>
      <c r="K2948" s="33"/>
      <c r="L2948" s="33"/>
      <c r="M2948" s="33"/>
      <c r="N2948" s="33"/>
      <c r="O2948" s="33"/>
      <c r="P2948" s="33"/>
      <c r="Q2948" s="33"/>
      <c r="R2948" s="62"/>
      <c r="S2948" s="34">
        <v>650486.54000000039</v>
      </c>
    </row>
    <row r="2949" spans="1:19">
      <c r="A2949" s="35"/>
      <c r="B2949" s="5">
        <v>2021</v>
      </c>
      <c r="C2949" s="33"/>
      <c r="D2949" s="33"/>
      <c r="E2949" s="33"/>
      <c r="F2949" s="33"/>
      <c r="G2949" s="33"/>
      <c r="H2949" s="33"/>
      <c r="I2949" s="33"/>
      <c r="J2949" s="33"/>
      <c r="K2949" s="33"/>
      <c r="L2949" s="33"/>
      <c r="M2949" s="33"/>
      <c r="N2949" s="33"/>
      <c r="O2949" s="33"/>
      <c r="P2949" s="33"/>
      <c r="Q2949" s="33"/>
      <c r="R2949" s="104">
        <v>978182.83</v>
      </c>
      <c r="S2949" s="104">
        <v>978182.83</v>
      </c>
    </row>
    <row r="2950" spans="1:19">
      <c r="B2950" s="5">
        <v>2020</v>
      </c>
      <c r="C2950" s="33"/>
      <c r="D2950" s="33"/>
      <c r="E2950" s="33"/>
      <c r="F2950" s="33"/>
      <c r="G2950" s="33"/>
      <c r="H2950" s="33"/>
      <c r="I2950" s="33"/>
      <c r="J2950" s="33"/>
      <c r="K2950" s="33"/>
      <c r="L2950" s="33"/>
      <c r="M2950" s="33"/>
      <c r="N2950" s="33"/>
      <c r="O2950" s="33"/>
      <c r="P2950" s="33"/>
      <c r="Q2950" s="104">
        <v>1038741.8</v>
      </c>
      <c r="R2950" s="104">
        <v>1038741.8</v>
      </c>
      <c r="S2950" s="104">
        <v>1032056.6599999998</v>
      </c>
    </row>
    <row r="2951" spans="1:19">
      <c r="A2951" s="37"/>
      <c r="B2951" s="5">
        <v>2019</v>
      </c>
      <c r="C2951" s="33"/>
      <c r="D2951" s="33"/>
      <c r="E2951" s="33"/>
      <c r="F2951" s="33"/>
      <c r="G2951" s="33"/>
      <c r="H2951" s="33"/>
      <c r="I2951" s="33"/>
      <c r="J2951" s="33"/>
      <c r="K2951" s="33"/>
      <c r="L2951" s="33"/>
      <c r="M2951" s="33"/>
      <c r="N2951" s="33"/>
      <c r="O2951" s="105"/>
      <c r="P2951" s="104">
        <v>780633.39</v>
      </c>
      <c r="Q2951" s="104">
        <v>780633.39</v>
      </c>
      <c r="R2951" s="104">
        <v>780633.39</v>
      </c>
      <c r="S2951" s="104">
        <v>780633.39000000036</v>
      </c>
    </row>
    <row r="2952" spans="1:19">
      <c r="A2952" s="37"/>
      <c r="B2952" s="5">
        <v>2018</v>
      </c>
      <c r="C2952" s="33"/>
      <c r="D2952" s="33"/>
      <c r="E2952" s="33"/>
      <c r="F2952" s="33"/>
      <c r="G2952" s="33"/>
      <c r="H2952" s="33"/>
      <c r="I2952" s="33"/>
      <c r="J2952" s="33"/>
      <c r="K2952" s="33"/>
      <c r="L2952" s="33"/>
      <c r="M2952" s="33"/>
      <c r="N2952" s="33"/>
      <c r="O2952" s="104">
        <v>662181.87</v>
      </c>
      <c r="P2952" s="104">
        <v>662181.87</v>
      </c>
      <c r="Q2952" s="104">
        <v>662181.87</v>
      </c>
      <c r="R2952" s="104">
        <v>662181.87</v>
      </c>
      <c r="S2952" s="104">
        <v>662181.87000000011</v>
      </c>
    </row>
    <row r="2953" spans="1:19">
      <c r="A2953" s="37"/>
      <c r="B2953" s="5">
        <v>2017</v>
      </c>
      <c r="C2953" s="33"/>
      <c r="D2953" s="33"/>
      <c r="E2953" s="33"/>
      <c r="F2953" s="33"/>
      <c r="G2953" s="33"/>
      <c r="H2953" s="33"/>
      <c r="I2953" s="33"/>
      <c r="J2953" s="33"/>
      <c r="K2953" s="33"/>
      <c r="L2953" s="33"/>
      <c r="M2953" s="33"/>
      <c r="N2953" s="104">
        <v>583258.82999999996</v>
      </c>
      <c r="O2953" s="104">
        <v>583258.82999999996</v>
      </c>
      <c r="P2953" s="104">
        <v>583258.82999999996</v>
      </c>
      <c r="Q2953" s="104">
        <v>583258.82999999996</v>
      </c>
      <c r="R2953" s="104">
        <v>583258.82999999996</v>
      </c>
      <c r="S2953" s="104">
        <v>583258.82999999996</v>
      </c>
    </row>
    <row r="2954" spans="1:19">
      <c r="B2954" s="5">
        <v>2016</v>
      </c>
      <c r="C2954" s="33"/>
      <c r="D2954" s="33"/>
      <c r="E2954" s="33"/>
      <c r="F2954" s="33"/>
      <c r="G2954" s="33"/>
      <c r="H2954" s="33"/>
      <c r="I2954" s="33"/>
      <c r="J2954" s="33"/>
      <c r="K2954" s="33"/>
      <c r="L2954" s="33"/>
      <c r="M2954" s="104">
        <v>638764.26</v>
      </c>
      <c r="N2954" s="104">
        <v>646725.44999999995</v>
      </c>
      <c r="O2954" s="104">
        <v>638764.26</v>
      </c>
      <c r="P2954" s="104">
        <v>638764.26</v>
      </c>
      <c r="Q2954" s="104">
        <v>638764.26</v>
      </c>
      <c r="R2954" s="104">
        <v>638764.26</v>
      </c>
      <c r="S2954" s="104">
        <v>638764.26</v>
      </c>
    </row>
    <row r="2955" spans="1:19">
      <c r="B2955" s="5">
        <v>2015</v>
      </c>
      <c r="C2955" s="33"/>
      <c r="D2955" s="33"/>
      <c r="E2955" s="33"/>
      <c r="F2955" s="33"/>
      <c r="G2955" s="33"/>
      <c r="H2955" s="33"/>
      <c r="I2955" s="33"/>
      <c r="J2955" s="33"/>
      <c r="K2955" s="33"/>
      <c r="L2955" s="104">
        <v>673059.66</v>
      </c>
      <c r="M2955" s="104">
        <v>674803.37</v>
      </c>
      <c r="N2955" s="104">
        <v>675203.37</v>
      </c>
      <c r="O2955" s="104">
        <v>674803.37</v>
      </c>
      <c r="P2955" s="104">
        <v>674803.37</v>
      </c>
      <c r="Q2955" s="104">
        <v>674803.37</v>
      </c>
      <c r="R2955" s="104">
        <v>674803.37</v>
      </c>
      <c r="S2955" s="104">
        <v>674803.37</v>
      </c>
    </row>
    <row r="2956" spans="1:19">
      <c r="B2956" s="5">
        <v>2014</v>
      </c>
      <c r="C2956" s="33"/>
      <c r="D2956" s="33"/>
      <c r="E2956" s="33"/>
      <c r="F2956" s="33"/>
      <c r="G2956" s="33"/>
      <c r="H2956" s="33"/>
      <c r="I2956" s="33"/>
      <c r="J2956" s="33"/>
      <c r="K2956" s="104">
        <v>462368.98</v>
      </c>
      <c r="L2956" s="104">
        <v>464849.85</v>
      </c>
      <c r="M2956" s="104">
        <v>465535.86</v>
      </c>
      <c r="N2956" s="104">
        <v>465535.86</v>
      </c>
      <c r="O2956" s="104">
        <v>465535.86</v>
      </c>
      <c r="P2956" s="104">
        <v>465535.86</v>
      </c>
      <c r="Q2956" s="104">
        <v>465535.86</v>
      </c>
      <c r="R2956" s="104">
        <v>465535.86</v>
      </c>
      <c r="S2956" s="104">
        <v>465535.86</v>
      </c>
    </row>
    <row r="2957" spans="1:19">
      <c r="B2957" s="5">
        <v>2013</v>
      </c>
      <c r="C2957" s="33"/>
      <c r="D2957" s="33"/>
      <c r="E2957" s="33"/>
      <c r="F2957" s="33"/>
      <c r="G2957" s="33"/>
      <c r="H2957" s="33"/>
      <c r="I2957" s="33"/>
      <c r="J2957" s="104">
        <v>536058.78</v>
      </c>
      <c r="K2957" s="104">
        <v>539464.89</v>
      </c>
      <c r="L2957" s="104">
        <v>538780.93999999994</v>
      </c>
      <c r="M2957" s="104">
        <v>538780.92000000004</v>
      </c>
      <c r="N2957" s="104">
        <v>538780.93999999994</v>
      </c>
      <c r="O2957" s="104">
        <v>538780.92000000004</v>
      </c>
      <c r="P2957" s="104">
        <v>538780.92000000004</v>
      </c>
      <c r="Q2957" s="104">
        <v>538780.92000000004</v>
      </c>
      <c r="R2957" s="104">
        <v>538780.92000000004</v>
      </c>
      <c r="S2957" s="104">
        <v>538780.92000000004</v>
      </c>
    </row>
    <row r="2958" spans="1:19">
      <c r="B2958" s="5">
        <v>2012</v>
      </c>
      <c r="C2958" s="33"/>
      <c r="D2958" s="33"/>
      <c r="E2958" s="33"/>
      <c r="F2958" s="33"/>
      <c r="G2958" s="33"/>
      <c r="H2958" s="33"/>
      <c r="I2958" s="104">
        <v>819949.72</v>
      </c>
      <c r="J2958" s="104">
        <v>857803.19</v>
      </c>
      <c r="K2958" s="104">
        <v>856745.19</v>
      </c>
      <c r="L2958" s="104">
        <v>853953.19</v>
      </c>
      <c r="M2958" s="104">
        <v>853953.19</v>
      </c>
      <c r="N2958" s="104">
        <v>853953.19</v>
      </c>
      <c r="O2958" s="104">
        <v>853953.19</v>
      </c>
      <c r="P2958" s="104">
        <v>853953.19</v>
      </c>
      <c r="Q2958" s="104">
        <v>853953.19</v>
      </c>
      <c r="R2958" s="104">
        <v>853953.19</v>
      </c>
      <c r="S2958" s="104">
        <v>853953.19</v>
      </c>
    </row>
    <row r="2959" spans="1:19">
      <c r="B2959" s="5">
        <v>2011</v>
      </c>
      <c r="C2959" s="33"/>
      <c r="D2959" s="33"/>
      <c r="E2959" s="33"/>
      <c r="F2959" s="33"/>
      <c r="G2959" s="33"/>
      <c r="H2959" s="104">
        <v>855203.42</v>
      </c>
      <c r="I2959" s="104">
        <v>889167.44</v>
      </c>
      <c r="J2959" s="104">
        <v>889167.44</v>
      </c>
      <c r="K2959" s="104">
        <v>889167.44</v>
      </c>
      <c r="L2959" s="104">
        <v>889167.44</v>
      </c>
      <c r="M2959" s="104">
        <v>892650.55</v>
      </c>
      <c r="N2959" s="104">
        <v>889167.44</v>
      </c>
      <c r="O2959" s="104">
        <v>889167.44</v>
      </c>
      <c r="P2959" s="104">
        <v>889167.44</v>
      </c>
      <c r="Q2959" s="104">
        <v>889167.44</v>
      </c>
      <c r="R2959" s="104">
        <v>889167.44</v>
      </c>
      <c r="S2959" s="104">
        <v>889167.44</v>
      </c>
    </row>
    <row r="2960" spans="1:19">
      <c r="B2960" s="5">
        <v>2010</v>
      </c>
      <c r="C2960" s="33"/>
      <c r="D2960" s="33"/>
      <c r="E2960" s="33"/>
      <c r="F2960" s="33"/>
      <c r="G2960" s="104">
        <v>573503.04</v>
      </c>
      <c r="H2960" s="104">
        <v>591362.63</v>
      </c>
      <c r="I2960" s="104">
        <v>592920.75</v>
      </c>
      <c r="J2960" s="104">
        <v>592920.75</v>
      </c>
      <c r="K2960" s="104">
        <v>592920.75</v>
      </c>
      <c r="L2960" s="104">
        <v>592920.75</v>
      </c>
      <c r="M2960" s="104">
        <v>589695.04</v>
      </c>
      <c r="N2960" s="104">
        <v>592920.75</v>
      </c>
      <c r="O2960" s="104">
        <v>589695.04</v>
      </c>
      <c r="P2960" s="104">
        <v>589695.04</v>
      </c>
      <c r="Q2960" s="104">
        <v>589695.04</v>
      </c>
      <c r="R2960" s="104">
        <v>589695.04</v>
      </c>
      <c r="S2960" s="104">
        <v>589695.04</v>
      </c>
    </row>
    <row r="2961" spans="2:19">
      <c r="B2961" s="5">
        <v>2009</v>
      </c>
      <c r="C2961" s="33"/>
      <c r="D2961" s="33"/>
      <c r="E2961" s="33"/>
      <c r="F2961" s="104">
        <v>613444.81999999995</v>
      </c>
      <c r="G2961" s="104">
        <v>618347.6</v>
      </c>
      <c r="H2961" s="104">
        <v>618347.6</v>
      </c>
      <c r="I2961" s="104">
        <v>618347.6</v>
      </c>
      <c r="J2961" s="104">
        <v>618347.6</v>
      </c>
      <c r="K2961" s="104">
        <v>618347.6</v>
      </c>
      <c r="L2961" s="104">
        <v>618347.6</v>
      </c>
      <c r="M2961" s="104">
        <v>618090.19999999995</v>
      </c>
      <c r="N2961" s="104">
        <v>618347.6</v>
      </c>
      <c r="O2961" s="104">
        <v>618090.19999999995</v>
      </c>
      <c r="P2961" s="104">
        <v>618090.19999999995</v>
      </c>
      <c r="Q2961" s="104">
        <v>618090.19999999995</v>
      </c>
      <c r="R2961" s="104">
        <v>618090.19999999995</v>
      </c>
      <c r="S2961" s="104">
        <v>618090.19999999995</v>
      </c>
    </row>
    <row r="2962" spans="2:19">
      <c r="B2962" s="5">
        <v>2008</v>
      </c>
      <c r="C2962" s="33"/>
      <c r="D2962" s="33"/>
      <c r="E2962" s="34"/>
      <c r="F2962" s="34"/>
      <c r="G2962" s="34"/>
      <c r="H2962" s="34"/>
      <c r="I2962" s="34"/>
      <c r="J2962" s="34"/>
      <c r="K2962" s="34"/>
      <c r="L2962" s="34"/>
      <c r="M2962" s="34"/>
      <c r="N2962" s="34"/>
      <c r="O2962" s="34"/>
      <c r="P2962" s="34"/>
      <c r="Q2962" s="34"/>
      <c r="R2962" s="34"/>
      <c r="S2962" s="34">
        <v>0</v>
      </c>
    </row>
    <row r="2963" spans="2:19">
      <c r="B2963" s="5">
        <v>2007</v>
      </c>
      <c r="C2963" s="33"/>
      <c r="D2963" s="34"/>
      <c r="E2963" s="34"/>
      <c r="F2963" s="34"/>
      <c r="G2963" s="34"/>
      <c r="H2963" s="34"/>
      <c r="I2963" s="34"/>
      <c r="J2963" s="34"/>
      <c r="K2963" s="34"/>
      <c r="L2963" s="34"/>
      <c r="M2963" s="34"/>
      <c r="N2963" s="34"/>
      <c r="O2963" s="34"/>
      <c r="P2963" s="34"/>
      <c r="Q2963" s="34"/>
      <c r="R2963" s="34"/>
      <c r="S2963" s="34">
        <v>0</v>
      </c>
    </row>
    <row r="2964" spans="2:19">
      <c r="B2964" s="5">
        <v>2006</v>
      </c>
      <c r="C2964" s="34"/>
      <c r="D2964" s="34"/>
      <c r="E2964" s="34"/>
      <c r="F2964" s="34"/>
      <c r="G2964" s="34"/>
      <c r="H2964" s="34"/>
      <c r="I2964" s="34"/>
      <c r="J2964" s="34"/>
      <c r="K2964" s="34"/>
      <c r="L2964" s="34"/>
      <c r="M2964" s="34"/>
      <c r="N2964" s="34"/>
      <c r="O2964" s="34"/>
      <c r="P2964" s="34"/>
      <c r="Q2964" s="34"/>
      <c r="R2964" s="34"/>
      <c r="S2964" s="34">
        <v>0</v>
      </c>
    </row>
    <row r="2965" spans="2:19">
      <c r="B2965" s="5">
        <v>2005</v>
      </c>
      <c r="C2965" s="34"/>
      <c r="D2965" s="34"/>
      <c r="E2965" s="34"/>
      <c r="F2965" s="34"/>
      <c r="G2965" s="34"/>
      <c r="H2965" s="34"/>
      <c r="I2965" s="34"/>
      <c r="J2965" s="34"/>
      <c r="K2965" s="34"/>
      <c r="L2965" s="34"/>
      <c r="M2965" s="34"/>
      <c r="N2965" s="34"/>
      <c r="O2965" s="34"/>
      <c r="P2965" s="34"/>
      <c r="Q2965" s="34"/>
      <c r="R2965" s="34"/>
      <c r="S2965" s="34">
        <v>0</v>
      </c>
    </row>
    <row r="2966" spans="2:19">
      <c r="B2966" s="5">
        <v>2004</v>
      </c>
      <c r="C2966" s="34"/>
      <c r="D2966" s="34"/>
      <c r="E2966" s="34"/>
      <c r="F2966" s="34"/>
      <c r="G2966" s="34"/>
      <c r="H2966" s="34"/>
      <c r="I2966" s="34"/>
      <c r="J2966" s="34"/>
      <c r="K2966" s="34"/>
      <c r="L2966" s="34"/>
      <c r="M2966" s="34"/>
      <c r="N2966" s="34"/>
      <c r="O2966" s="34"/>
      <c r="P2966" s="34"/>
      <c r="Q2966" s="34"/>
      <c r="R2966" s="34"/>
      <c r="S2966" s="34">
        <v>0</v>
      </c>
    </row>
    <row r="2967" spans="2:19">
      <c r="B2967" s="5">
        <v>2003</v>
      </c>
      <c r="C2967" s="34"/>
      <c r="D2967" s="34"/>
      <c r="E2967" s="34"/>
      <c r="F2967" s="34"/>
      <c r="G2967" s="34"/>
      <c r="H2967" s="34"/>
      <c r="I2967" s="34"/>
      <c r="J2967" s="34"/>
      <c r="K2967" s="34"/>
      <c r="L2967" s="34"/>
      <c r="M2967" s="34"/>
      <c r="N2967" s="34"/>
      <c r="O2967" s="34"/>
      <c r="P2967" s="34"/>
      <c r="Q2967" s="34"/>
      <c r="R2967" s="34"/>
      <c r="S2967" s="34">
        <v>0</v>
      </c>
    </row>
    <row r="2968" spans="2:19">
      <c r="B2968" s="5">
        <v>2002</v>
      </c>
      <c r="C2968" s="34"/>
      <c r="D2968" s="34"/>
      <c r="E2968" s="34"/>
      <c r="F2968" s="34"/>
      <c r="G2968" s="34"/>
      <c r="H2968" s="34"/>
      <c r="I2968" s="34"/>
      <c r="J2968" s="34"/>
      <c r="K2968" s="34"/>
      <c r="L2968" s="34"/>
      <c r="M2968" s="34"/>
      <c r="N2968" s="34"/>
      <c r="O2968" s="34"/>
      <c r="P2968" s="34"/>
      <c r="Q2968" s="34"/>
      <c r="R2968" s="34"/>
      <c r="S2968" s="34">
        <v>0</v>
      </c>
    </row>
    <row r="2969" spans="2:19">
      <c r="B2969" s="5">
        <v>2001</v>
      </c>
      <c r="C2969" s="34"/>
      <c r="D2969" s="34"/>
      <c r="E2969" s="34"/>
      <c r="F2969" s="34"/>
      <c r="G2969" s="34"/>
      <c r="H2969" s="34"/>
      <c r="I2969" s="34"/>
      <c r="J2969" s="34"/>
      <c r="K2969" s="34"/>
      <c r="L2969" s="34"/>
      <c r="M2969" s="34"/>
      <c r="N2969" s="34"/>
      <c r="O2969" s="34"/>
      <c r="P2969" s="34"/>
      <c r="Q2969" s="34"/>
      <c r="R2969" s="34"/>
      <c r="S2969" s="34">
        <v>0</v>
      </c>
    </row>
    <row r="2970" spans="2:19">
      <c r="B2970" s="5">
        <v>2000</v>
      </c>
      <c r="C2970" s="34"/>
      <c r="D2970" s="34"/>
      <c r="E2970" s="34"/>
      <c r="F2970" s="34"/>
      <c r="G2970" s="34"/>
      <c r="H2970" s="34"/>
      <c r="I2970" s="34"/>
      <c r="J2970" s="34"/>
      <c r="K2970" s="34"/>
      <c r="L2970" s="34"/>
      <c r="M2970" s="34"/>
      <c r="N2970" s="34"/>
      <c r="O2970" s="34"/>
      <c r="P2970" s="34"/>
      <c r="Q2970" s="34"/>
      <c r="R2970" s="34"/>
      <c r="S2970" s="34">
        <v>0</v>
      </c>
    </row>
    <row r="2971" spans="2:19">
      <c r="B2971" s="5">
        <v>1999</v>
      </c>
      <c r="C2971" s="34"/>
      <c r="D2971" s="34"/>
      <c r="E2971" s="34"/>
      <c r="F2971" s="34"/>
      <c r="G2971" s="34"/>
      <c r="H2971" s="34"/>
      <c r="I2971" s="34"/>
      <c r="J2971" s="34"/>
      <c r="K2971" s="34"/>
      <c r="L2971" s="34"/>
      <c r="M2971" s="34"/>
      <c r="N2971" s="34"/>
      <c r="O2971" s="34"/>
      <c r="P2971" s="34"/>
      <c r="Q2971" s="34"/>
      <c r="R2971" s="34"/>
      <c r="S2971" s="34">
        <v>0</v>
      </c>
    </row>
    <row r="2972" spans="2:19">
      <c r="B2972" s="5">
        <v>1998</v>
      </c>
      <c r="C2972" s="34"/>
      <c r="D2972" s="34"/>
      <c r="E2972" s="34"/>
      <c r="F2972" s="34"/>
      <c r="G2972" s="34"/>
      <c r="H2972" s="34"/>
      <c r="I2972" s="34"/>
      <c r="J2972" s="34"/>
      <c r="K2972" s="34"/>
      <c r="L2972" s="34"/>
      <c r="M2972" s="34"/>
      <c r="N2972" s="34"/>
      <c r="O2972" s="34"/>
      <c r="P2972" s="34"/>
      <c r="Q2972" s="34"/>
      <c r="R2972" s="34"/>
      <c r="S2972" s="34">
        <v>0</v>
      </c>
    </row>
    <row r="2973" spans="2:19">
      <c r="B2973" s="5">
        <v>1997</v>
      </c>
      <c r="C2973" s="34"/>
      <c r="D2973" s="34"/>
      <c r="E2973" s="34"/>
      <c r="F2973" s="34"/>
      <c r="G2973" s="34"/>
      <c r="H2973" s="34"/>
      <c r="I2973" s="34"/>
      <c r="J2973" s="34"/>
      <c r="K2973" s="34"/>
      <c r="L2973" s="34"/>
      <c r="M2973" s="34"/>
      <c r="N2973" s="34"/>
      <c r="O2973" s="34"/>
      <c r="P2973" s="34"/>
      <c r="Q2973" s="34"/>
      <c r="R2973" s="34"/>
      <c r="S2973" s="34">
        <v>0</v>
      </c>
    </row>
    <row r="2974" spans="2:19">
      <c r="B2974" s="5">
        <v>1996</v>
      </c>
      <c r="C2974" s="34"/>
      <c r="D2974" s="34"/>
      <c r="E2974" s="34"/>
      <c r="F2974" s="34"/>
      <c r="G2974" s="34"/>
      <c r="H2974" s="34"/>
      <c r="I2974" s="34"/>
      <c r="J2974" s="34"/>
      <c r="K2974" s="34"/>
      <c r="L2974" s="34"/>
      <c r="M2974" s="34"/>
      <c r="N2974" s="34"/>
      <c r="O2974" s="34"/>
      <c r="P2974" s="34"/>
      <c r="Q2974" s="34"/>
      <c r="R2974" s="34"/>
      <c r="S2974" s="34">
        <v>0</v>
      </c>
    </row>
    <row r="2975" spans="2:19">
      <c r="B2975" s="5">
        <v>1995</v>
      </c>
      <c r="C2975" s="34"/>
      <c r="D2975" s="34"/>
      <c r="E2975" s="34"/>
      <c r="F2975" s="34"/>
      <c r="G2975" s="34"/>
      <c r="H2975" s="34"/>
      <c r="I2975" s="34"/>
      <c r="J2975" s="34"/>
      <c r="K2975" s="34"/>
      <c r="L2975" s="34"/>
      <c r="M2975" s="34"/>
      <c r="N2975" s="34"/>
      <c r="O2975" s="34"/>
      <c r="P2975" s="34"/>
      <c r="Q2975" s="34"/>
      <c r="R2975" s="34"/>
      <c r="S2975" s="34">
        <v>0</v>
      </c>
    </row>
    <row r="2976" spans="2:19">
      <c r="B2976" s="5">
        <v>1994</v>
      </c>
      <c r="C2976" s="34"/>
      <c r="D2976" s="34"/>
      <c r="E2976" s="34"/>
      <c r="F2976" s="34"/>
      <c r="G2976" s="34"/>
      <c r="H2976" s="34"/>
      <c r="I2976" s="34"/>
      <c r="J2976" s="34"/>
      <c r="K2976" s="34"/>
      <c r="L2976" s="34"/>
      <c r="M2976" s="34"/>
      <c r="N2976" s="34"/>
      <c r="O2976" s="34"/>
      <c r="P2976" s="34"/>
      <c r="Q2976" s="34"/>
      <c r="R2976" s="34"/>
      <c r="S2976" s="34">
        <v>0</v>
      </c>
    </row>
    <row r="2977" spans="2:19">
      <c r="B2977" s="5">
        <v>1993</v>
      </c>
      <c r="C2977" s="34"/>
      <c r="D2977" s="34"/>
      <c r="E2977" s="34"/>
      <c r="F2977" s="34"/>
      <c r="G2977" s="34"/>
      <c r="H2977" s="34"/>
      <c r="I2977" s="34"/>
      <c r="J2977" s="34"/>
      <c r="K2977" s="34"/>
      <c r="L2977" s="34"/>
      <c r="M2977" s="34"/>
      <c r="N2977" s="34"/>
      <c r="O2977" s="34"/>
      <c r="P2977" s="34"/>
      <c r="Q2977" s="34"/>
      <c r="R2977" s="34"/>
      <c r="S2977" s="34">
        <v>0</v>
      </c>
    </row>
    <row r="2978" spans="2:19">
      <c r="B2978" s="5">
        <v>1992</v>
      </c>
      <c r="C2978" s="34"/>
      <c r="D2978" s="34"/>
      <c r="E2978" s="34"/>
      <c r="F2978" s="34"/>
      <c r="G2978" s="34"/>
      <c r="H2978" s="34"/>
      <c r="I2978" s="34"/>
      <c r="J2978" s="34"/>
      <c r="K2978" s="34"/>
      <c r="L2978" s="34"/>
      <c r="M2978" s="34"/>
      <c r="N2978" s="34"/>
      <c r="O2978" s="34"/>
      <c r="P2978" s="34"/>
      <c r="Q2978" s="34"/>
      <c r="R2978" s="34"/>
      <c r="S2978" s="34">
        <v>0</v>
      </c>
    </row>
    <row r="2979" spans="2:19">
      <c r="B2979" s="5">
        <v>1991</v>
      </c>
      <c r="C2979" s="34"/>
      <c r="D2979" s="34"/>
      <c r="E2979" s="34"/>
      <c r="F2979" s="34"/>
      <c r="G2979" s="34"/>
      <c r="H2979" s="34"/>
      <c r="I2979" s="34"/>
      <c r="J2979" s="34"/>
      <c r="K2979" s="34"/>
      <c r="L2979" s="34"/>
      <c r="M2979" s="34"/>
      <c r="N2979" s="34"/>
      <c r="O2979" s="34"/>
      <c r="P2979" s="34"/>
      <c r="Q2979" s="34"/>
      <c r="R2979" s="34"/>
      <c r="S2979" s="34">
        <v>0</v>
      </c>
    </row>
    <row r="2980" spans="2:19">
      <c r="B2980" s="5">
        <v>1990</v>
      </c>
      <c r="C2980" s="34"/>
      <c r="D2980" s="34"/>
      <c r="E2980" s="34"/>
      <c r="F2980" s="34"/>
      <c r="G2980" s="34"/>
      <c r="H2980" s="34"/>
      <c r="I2980" s="34"/>
      <c r="J2980" s="34"/>
      <c r="K2980" s="34"/>
      <c r="L2980" s="34"/>
      <c r="M2980" s="34"/>
      <c r="N2980" s="34"/>
      <c r="O2980" s="34"/>
      <c r="P2980" s="34"/>
      <c r="Q2980" s="34"/>
      <c r="R2980" s="34"/>
      <c r="S2980" s="34">
        <v>0</v>
      </c>
    </row>
    <row r="2981" spans="2:19">
      <c r="B2981" s="5">
        <v>1989</v>
      </c>
      <c r="C2981" s="34"/>
      <c r="D2981" s="34"/>
      <c r="E2981" s="34"/>
      <c r="F2981" s="34"/>
      <c r="G2981" s="34"/>
      <c r="H2981" s="34"/>
      <c r="I2981" s="34"/>
      <c r="J2981" s="34"/>
      <c r="K2981" s="34"/>
      <c r="L2981" s="34"/>
      <c r="M2981" s="34"/>
      <c r="N2981" s="34"/>
      <c r="O2981" s="34"/>
      <c r="P2981" s="34"/>
      <c r="Q2981" s="34"/>
      <c r="R2981" s="34"/>
      <c r="S2981" s="34">
        <v>0</v>
      </c>
    </row>
    <row r="2982" spans="2:19">
      <c r="B2982" s="5">
        <v>1988</v>
      </c>
      <c r="C2982" s="34"/>
      <c r="D2982" s="34"/>
      <c r="E2982" s="34"/>
      <c r="F2982" s="34"/>
      <c r="G2982" s="34"/>
      <c r="H2982" s="34"/>
      <c r="I2982" s="34"/>
      <c r="J2982" s="34"/>
      <c r="K2982" s="34"/>
      <c r="L2982" s="34"/>
      <c r="M2982" s="34"/>
      <c r="N2982" s="34"/>
      <c r="O2982" s="34"/>
      <c r="P2982" s="34"/>
      <c r="Q2982" s="34"/>
      <c r="R2982" s="34"/>
      <c r="S2982" s="34">
        <v>0</v>
      </c>
    </row>
    <row r="2983" spans="2:19">
      <c r="B2983" s="5">
        <v>1987</v>
      </c>
      <c r="C2983" s="34"/>
      <c r="D2983" s="34"/>
      <c r="E2983" s="34"/>
      <c r="F2983" s="34"/>
      <c r="G2983" s="34"/>
      <c r="H2983" s="34"/>
      <c r="I2983" s="34"/>
      <c r="J2983" s="34"/>
      <c r="K2983" s="34"/>
      <c r="L2983" s="34"/>
      <c r="M2983" s="34"/>
      <c r="N2983" s="34"/>
      <c r="O2983" s="34"/>
      <c r="P2983" s="34"/>
      <c r="Q2983" s="34"/>
      <c r="R2983" s="34"/>
      <c r="S2983" s="34">
        <v>0</v>
      </c>
    </row>
    <row r="2984" spans="2:19">
      <c r="B2984" s="5">
        <v>1986</v>
      </c>
      <c r="C2984" s="34"/>
      <c r="D2984" s="34"/>
      <c r="E2984" s="34"/>
      <c r="F2984" s="34"/>
      <c r="G2984" s="34"/>
      <c r="H2984" s="34"/>
      <c r="I2984" s="34"/>
      <c r="J2984" s="34"/>
      <c r="K2984" s="34"/>
      <c r="L2984" s="34"/>
      <c r="M2984" s="34"/>
      <c r="N2984" s="34"/>
      <c r="O2984" s="34"/>
      <c r="P2984" s="34"/>
      <c r="Q2984" s="34"/>
      <c r="R2984" s="34"/>
      <c r="S2984" s="34">
        <v>0</v>
      </c>
    </row>
    <row r="2985" spans="2:19">
      <c r="B2985" s="5">
        <v>1985</v>
      </c>
      <c r="C2985" s="34"/>
      <c r="D2985" s="34"/>
      <c r="E2985" s="34"/>
      <c r="F2985" s="34"/>
      <c r="G2985" s="34"/>
      <c r="H2985" s="34"/>
      <c r="I2985" s="34"/>
      <c r="J2985" s="34"/>
      <c r="K2985" s="34"/>
      <c r="L2985" s="34"/>
      <c r="M2985" s="34"/>
      <c r="N2985" s="34"/>
      <c r="O2985" s="34"/>
      <c r="P2985" s="34"/>
      <c r="Q2985" s="34"/>
      <c r="R2985" s="34"/>
      <c r="S2985" s="34">
        <v>0</v>
      </c>
    </row>
    <row r="2986" spans="2:19">
      <c r="B2986" s="5">
        <v>1984</v>
      </c>
      <c r="C2986" s="34"/>
      <c r="D2986" s="34"/>
      <c r="E2986" s="34"/>
      <c r="F2986" s="34"/>
      <c r="G2986" s="34"/>
      <c r="H2986" s="34"/>
      <c r="I2986" s="34"/>
      <c r="J2986" s="34"/>
      <c r="K2986" s="34"/>
      <c r="L2986" s="34"/>
      <c r="M2986" s="34"/>
      <c r="N2986" s="34"/>
      <c r="O2986" s="34"/>
      <c r="P2986" s="34"/>
      <c r="Q2986" s="34"/>
      <c r="R2986" s="34"/>
      <c r="S2986" s="34">
        <v>0</v>
      </c>
    </row>
    <row r="2987" spans="2:19">
      <c r="B2987" s="5">
        <v>1983</v>
      </c>
      <c r="C2987" s="34"/>
      <c r="D2987" s="34"/>
      <c r="E2987" s="34"/>
      <c r="F2987" s="34"/>
      <c r="G2987" s="34"/>
      <c r="H2987" s="34"/>
      <c r="I2987" s="34"/>
      <c r="J2987" s="34"/>
      <c r="K2987" s="34"/>
      <c r="L2987" s="34"/>
      <c r="M2987" s="34"/>
      <c r="N2987" s="34"/>
      <c r="O2987" s="34"/>
      <c r="P2987" s="34"/>
      <c r="Q2987" s="34"/>
      <c r="R2987" s="34"/>
      <c r="S2987" s="34">
        <v>0</v>
      </c>
    </row>
    <row r="2988" spans="2:19">
      <c r="B2988" s="5">
        <v>1982</v>
      </c>
      <c r="C2988" s="34"/>
      <c r="D2988" s="34"/>
      <c r="E2988" s="34"/>
      <c r="F2988" s="34"/>
      <c r="G2988" s="34"/>
      <c r="H2988" s="34"/>
      <c r="I2988" s="34"/>
      <c r="J2988" s="34"/>
      <c r="K2988" s="34"/>
      <c r="L2988" s="34"/>
      <c r="M2988" s="34"/>
      <c r="N2988" s="34"/>
      <c r="O2988" s="34"/>
      <c r="P2988" s="34"/>
      <c r="Q2988" s="34"/>
      <c r="R2988" s="34"/>
      <c r="S2988" s="34">
        <v>0</v>
      </c>
    </row>
    <row r="2989" spans="2:19">
      <c r="B2989" s="5">
        <v>1981</v>
      </c>
      <c r="C2989" s="34"/>
      <c r="D2989" s="34"/>
      <c r="E2989" s="34"/>
      <c r="F2989" s="34"/>
      <c r="G2989" s="34"/>
      <c r="H2989" s="34"/>
      <c r="I2989" s="34"/>
      <c r="J2989" s="34"/>
      <c r="K2989" s="34"/>
      <c r="L2989" s="34"/>
      <c r="M2989" s="34"/>
      <c r="N2989" s="34"/>
      <c r="O2989" s="34"/>
      <c r="P2989" s="34"/>
      <c r="Q2989" s="34"/>
      <c r="R2989" s="34"/>
      <c r="S2989" s="34">
        <v>0</v>
      </c>
    </row>
    <row r="2990" spans="2:19">
      <c r="B2990" s="5">
        <v>1980</v>
      </c>
      <c r="C2990" s="34"/>
      <c r="D2990" s="34"/>
      <c r="E2990" s="34"/>
      <c r="F2990" s="34"/>
      <c r="G2990" s="34"/>
      <c r="H2990" s="34"/>
      <c r="I2990" s="34"/>
      <c r="J2990" s="34"/>
      <c r="K2990" s="34"/>
      <c r="L2990" s="34"/>
      <c r="M2990" s="34"/>
      <c r="N2990" s="34"/>
      <c r="O2990" s="34"/>
      <c r="P2990" s="34"/>
      <c r="Q2990" s="34"/>
      <c r="R2990" s="34"/>
      <c r="S2990" s="34">
        <v>0</v>
      </c>
    </row>
    <row r="2991" spans="2:19">
      <c r="B2991" s="5">
        <v>1979</v>
      </c>
      <c r="C2991" s="34"/>
      <c r="D2991" s="34"/>
      <c r="E2991" s="34"/>
      <c r="F2991" s="34"/>
      <c r="G2991" s="34"/>
      <c r="H2991" s="34"/>
      <c r="I2991" s="34"/>
      <c r="J2991" s="34"/>
      <c r="K2991" s="34"/>
      <c r="L2991" s="34"/>
      <c r="M2991" s="34"/>
      <c r="N2991" s="34"/>
      <c r="O2991" s="34"/>
      <c r="P2991" s="34"/>
      <c r="Q2991" s="34"/>
      <c r="R2991" s="34"/>
      <c r="S2991" s="34">
        <v>0</v>
      </c>
    </row>
    <row r="2992" spans="2:19">
      <c r="B2992" s="5">
        <v>1978</v>
      </c>
      <c r="C2992" s="34"/>
      <c r="D2992" s="34"/>
      <c r="E2992" s="34"/>
      <c r="F2992" s="34"/>
      <c r="G2992" s="34"/>
      <c r="H2992" s="34"/>
      <c r="I2992" s="34"/>
      <c r="J2992" s="34"/>
      <c r="K2992" s="34"/>
      <c r="L2992" s="34"/>
      <c r="M2992" s="34"/>
      <c r="N2992" s="34"/>
      <c r="O2992" s="34"/>
      <c r="P2992" s="34"/>
      <c r="Q2992" s="34"/>
      <c r="R2992" s="34"/>
      <c r="S2992" s="34">
        <v>0</v>
      </c>
    </row>
    <row r="2993" spans="2:19">
      <c r="B2993" s="5">
        <v>1977</v>
      </c>
      <c r="C2993" s="34"/>
      <c r="D2993" s="34"/>
      <c r="E2993" s="34"/>
      <c r="F2993" s="34"/>
      <c r="G2993" s="34"/>
      <c r="H2993" s="34"/>
      <c r="I2993" s="34"/>
      <c r="J2993" s="34"/>
      <c r="K2993" s="34"/>
      <c r="L2993" s="34"/>
      <c r="M2993" s="34"/>
      <c r="N2993" s="34"/>
      <c r="O2993" s="34"/>
      <c r="P2993" s="34"/>
      <c r="Q2993" s="34"/>
      <c r="R2993" s="34"/>
      <c r="S2993" s="34">
        <v>0</v>
      </c>
    </row>
    <row r="2994" spans="2:19">
      <c r="B2994" s="5">
        <v>1976</v>
      </c>
      <c r="C2994" s="34"/>
      <c r="D2994" s="34"/>
      <c r="E2994" s="34"/>
      <c r="F2994" s="34"/>
      <c r="G2994" s="34"/>
      <c r="H2994" s="34"/>
      <c r="I2994" s="34"/>
      <c r="J2994" s="34"/>
      <c r="K2994" s="34"/>
      <c r="L2994" s="34"/>
      <c r="M2994" s="34"/>
      <c r="N2994" s="34"/>
      <c r="O2994" s="34"/>
      <c r="P2994" s="34"/>
      <c r="Q2994" s="34"/>
      <c r="R2994" s="34"/>
      <c r="S2994" s="34">
        <v>0</v>
      </c>
    </row>
    <row r="2995" spans="2:19">
      <c r="B2995" s="5">
        <v>1975</v>
      </c>
      <c r="C2995" s="34"/>
      <c r="D2995" s="34"/>
      <c r="E2995" s="34"/>
      <c r="F2995" s="34"/>
      <c r="G2995" s="34"/>
      <c r="H2995" s="34"/>
      <c r="I2995" s="34"/>
      <c r="J2995" s="34"/>
      <c r="K2995" s="34"/>
      <c r="L2995" s="34"/>
      <c r="M2995" s="34"/>
      <c r="N2995" s="34"/>
      <c r="O2995" s="34"/>
      <c r="P2995" s="34"/>
      <c r="Q2995" s="34"/>
      <c r="R2995" s="34"/>
      <c r="S2995" s="34">
        <v>0</v>
      </c>
    </row>
    <row r="2996" spans="2:19">
      <c r="B2996" s="5">
        <v>1974</v>
      </c>
      <c r="C2996" s="34"/>
      <c r="D2996" s="34"/>
      <c r="E2996" s="34"/>
      <c r="F2996" s="34"/>
      <c r="G2996" s="34"/>
      <c r="H2996" s="34"/>
      <c r="I2996" s="34"/>
      <c r="J2996" s="34"/>
      <c r="K2996" s="34"/>
      <c r="L2996" s="34"/>
      <c r="M2996" s="34"/>
      <c r="N2996" s="34"/>
      <c r="O2996" s="34"/>
      <c r="P2996" s="34"/>
      <c r="Q2996" s="34"/>
      <c r="R2996" s="34"/>
      <c r="S2996" s="34">
        <v>0</v>
      </c>
    </row>
    <row r="2997" spans="2:19">
      <c r="B2997" s="5">
        <v>1973</v>
      </c>
      <c r="C2997" s="34"/>
      <c r="D2997" s="34"/>
      <c r="E2997" s="34"/>
      <c r="F2997" s="34"/>
      <c r="G2997" s="34"/>
      <c r="H2997" s="34"/>
      <c r="I2997" s="34"/>
      <c r="J2997" s="34"/>
      <c r="K2997" s="34"/>
      <c r="L2997" s="34"/>
      <c r="M2997" s="34"/>
      <c r="N2997" s="34"/>
      <c r="O2997" s="34"/>
      <c r="P2997" s="34"/>
      <c r="Q2997" s="34"/>
      <c r="R2997" s="34"/>
      <c r="S2997" s="34">
        <v>0</v>
      </c>
    </row>
    <row r="2998" spans="2:19">
      <c r="B2998" s="5">
        <v>1972</v>
      </c>
      <c r="C2998" s="34"/>
      <c r="D2998" s="34"/>
      <c r="E2998" s="34"/>
      <c r="F2998" s="34"/>
      <c r="G2998" s="34"/>
      <c r="H2998" s="34"/>
      <c r="I2998" s="34"/>
      <c r="J2998" s="34"/>
      <c r="K2998" s="34"/>
      <c r="L2998" s="34"/>
      <c r="M2998" s="34"/>
      <c r="N2998" s="34"/>
      <c r="O2998" s="34"/>
      <c r="P2998" s="34"/>
      <c r="Q2998" s="34"/>
      <c r="R2998" s="34"/>
      <c r="S2998" s="34">
        <v>0</v>
      </c>
    </row>
    <row r="2999" spans="2:19">
      <c r="B2999" s="5">
        <v>1971</v>
      </c>
      <c r="C2999" s="34"/>
      <c r="D2999" s="34"/>
      <c r="E2999" s="34"/>
      <c r="F2999" s="34"/>
      <c r="G2999" s="34"/>
      <c r="H2999" s="34"/>
      <c r="I2999" s="34"/>
      <c r="J2999" s="34"/>
      <c r="K2999" s="34"/>
      <c r="L2999" s="34"/>
      <c r="M2999" s="34"/>
      <c r="N2999" s="34"/>
      <c r="O2999" s="34"/>
      <c r="P2999" s="34"/>
      <c r="Q2999" s="34"/>
      <c r="R2999" s="34"/>
      <c r="S2999" s="34">
        <v>0</v>
      </c>
    </row>
    <row r="3000" spans="2:19">
      <c r="B3000" s="5">
        <v>1970</v>
      </c>
      <c r="C3000" s="34"/>
      <c r="D3000" s="34"/>
      <c r="E3000" s="34"/>
      <c r="F3000" s="34"/>
      <c r="G3000" s="34"/>
      <c r="H3000" s="34"/>
      <c r="I3000" s="34"/>
      <c r="J3000" s="34"/>
      <c r="K3000" s="34"/>
      <c r="L3000" s="34"/>
      <c r="M3000" s="34"/>
      <c r="N3000" s="34"/>
      <c r="O3000" s="34"/>
      <c r="P3000" s="34"/>
      <c r="Q3000" s="34"/>
      <c r="R3000" s="34"/>
      <c r="S3000" s="34">
        <v>0</v>
      </c>
    </row>
    <row r="3001" spans="2:19">
      <c r="B3001" s="5">
        <v>1969</v>
      </c>
      <c r="C3001" s="34"/>
      <c r="D3001" s="34"/>
      <c r="E3001" s="34"/>
      <c r="F3001" s="34"/>
      <c r="G3001" s="34"/>
      <c r="H3001" s="34"/>
      <c r="I3001" s="34"/>
      <c r="J3001" s="34"/>
      <c r="K3001" s="34"/>
      <c r="L3001" s="34"/>
      <c r="M3001" s="34"/>
      <c r="N3001" s="34"/>
      <c r="O3001" s="34"/>
      <c r="P3001" s="34"/>
      <c r="Q3001" s="34"/>
      <c r="R3001" s="34"/>
      <c r="S3001" s="34">
        <v>0</v>
      </c>
    </row>
    <row r="3002" spans="2:19">
      <c r="B3002" s="5">
        <v>1968</v>
      </c>
      <c r="C3002" s="34"/>
      <c r="D3002" s="34"/>
      <c r="E3002" s="34"/>
      <c r="F3002" s="34"/>
      <c r="G3002" s="34"/>
      <c r="H3002" s="34"/>
      <c r="I3002" s="34"/>
      <c r="J3002" s="34"/>
      <c r="K3002" s="34"/>
      <c r="L3002" s="34"/>
      <c r="M3002" s="34"/>
      <c r="N3002" s="34"/>
      <c r="O3002" s="34"/>
      <c r="P3002" s="34"/>
      <c r="Q3002" s="34"/>
      <c r="R3002" s="34"/>
      <c r="S3002" s="34">
        <v>0</v>
      </c>
    </row>
    <row r="3003" spans="2:19">
      <c r="B3003" s="5">
        <v>1967</v>
      </c>
      <c r="C3003" s="34"/>
      <c r="D3003" s="34"/>
      <c r="E3003" s="34"/>
      <c r="F3003" s="34"/>
      <c r="G3003" s="34"/>
      <c r="H3003" s="34"/>
      <c r="I3003" s="34"/>
      <c r="J3003" s="34"/>
      <c r="K3003" s="34"/>
      <c r="L3003" s="34"/>
      <c r="M3003" s="34"/>
      <c r="N3003" s="34"/>
      <c r="O3003" s="34"/>
      <c r="P3003" s="34"/>
      <c r="Q3003" s="34"/>
      <c r="R3003" s="34"/>
      <c r="S3003" s="34">
        <v>0</v>
      </c>
    </row>
    <row r="3004" spans="2:19">
      <c r="B3004" s="5">
        <v>1966</v>
      </c>
      <c r="C3004" s="34"/>
      <c r="D3004" s="34"/>
      <c r="E3004" s="34"/>
      <c r="F3004" s="34"/>
      <c r="G3004" s="34"/>
      <c r="H3004" s="34"/>
      <c r="I3004" s="34"/>
      <c r="J3004" s="34"/>
      <c r="K3004" s="34"/>
      <c r="L3004" s="34"/>
      <c r="M3004" s="34"/>
      <c r="N3004" s="34"/>
      <c r="O3004" s="34"/>
      <c r="P3004" s="34"/>
      <c r="Q3004" s="34"/>
      <c r="R3004" s="34"/>
      <c r="S3004" s="34">
        <v>0</v>
      </c>
    </row>
    <row r="3005" spans="2:19">
      <c r="B3005" s="5">
        <v>1965</v>
      </c>
      <c r="C3005" s="34"/>
      <c r="D3005" s="34"/>
      <c r="E3005" s="34"/>
      <c r="F3005" s="34"/>
      <c r="G3005" s="34"/>
      <c r="H3005" s="34"/>
      <c r="I3005" s="34"/>
      <c r="J3005" s="34"/>
      <c r="K3005" s="34"/>
      <c r="L3005" s="34"/>
      <c r="M3005" s="34"/>
      <c r="N3005" s="34"/>
      <c r="O3005" s="34"/>
      <c r="P3005" s="34"/>
      <c r="Q3005" s="34"/>
      <c r="R3005" s="34"/>
      <c r="S3005" s="34">
        <v>0</v>
      </c>
    </row>
    <row r="3006" spans="2:19">
      <c r="B3006" s="5">
        <v>1964</v>
      </c>
      <c r="C3006" s="34"/>
      <c r="D3006" s="34"/>
      <c r="E3006" s="34"/>
      <c r="F3006" s="34"/>
      <c r="G3006" s="34"/>
      <c r="H3006" s="34"/>
      <c r="I3006" s="34"/>
      <c r="J3006" s="34"/>
      <c r="K3006" s="34"/>
      <c r="L3006" s="34"/>
      <c r="M3006" s="34"/>
      <c r="N3006" s="34"/>
      <c r="O3006" s="34"/>
      <c r="P3006" s="34"/>
      <c r="Q3006" s="34"/>
      <c r="R3006" s="34"/>
      <c r="S3006" s="34">
        <v>0</v>
      </c>
    </row>
    <row r="3007" spans="2:19">
      <c r="B3007" s="5">
        <v>1963</v>
      </c>
      <c r="C3007" s="34"/>
      <c r="D3007" s="34"/>
      <c r="E3007" s="34"/>
      <c r="F3007" s="34"/>
      <c r="G3007" s="34"/>
      <c r="H3007" s="34"/>
      <c r="I3007" s="34"/>
      <c r="J3007" s="34"/>
      <c r="K3007" s="34"/>
      <c r="L3007" s="34"/>
      <c r="M3007" s="34"/>
      <c r="N3007" s="34"/>
      <c r="O3007" s="34"/>
      <c r="P3007" s="34"/>
      <c r="Q3007" s="34"/>
      <c r="R3007" s="34"/>
      <c r="S3007" s="34">
        <v>0</v>
      </c>
    </row>
    <row r="3008" spans="2:19">
      <c r="B3008" s="5">
        <v>1962</v>
      </c>
      <c r="C3008" s="34"/>
      <c r="D3008" s="34"/>
      <c r="E3008" s="34"/>
      <c r="F3008" s="34"/>
      <c r="G3008" s="34"/>
      <c r="H3008" s="34"/>
      <c r="I3008" s="34"/>
      <c r="J3008" s="34"/>
      <c r="K3008" s="34"/>
      <c r="L3008" s="34"/>
      <c r="M3008" s="34"/>
      <c r="N3008" s="34"/>
      <c r="O3008" s="34"/>
      <c r="P3008" s="34"/>
      <c r="Q3008" s="34"/>
      <c r="R3008" s="34"/>
      <c r="S3008" s="34">
        <v>0</v>
      </c>
    </row>
    <row r="3009" spans="2:19">
      <c r="B3009" s="5">
        <v>1961</v>
      </c>
      <c r="C3009" s="34"/>
      <c r="D3009" s="34"/>
      <c r="E3009" s="34"/>
      <c r="F3009" s="34"/>
      <c r="G3009" s="34"/>
      <c r="H3009" s="34"/>
      <c r="I3009" s="34"/>
      <c r="J3009" s="34"/>
      <c r="K3009" s="34"/>
      <c r="L3009" s="34"/>
      <c r="M3009" s="34"/>
      <c r="N3009" s="34"/>
      <c r="O3009" s="34"/>
      <c r="P3009" s="34"/>
      <c r="Q3009" s="34"/>
      <c r="R3009" s="34"/>
      <c r="S3009" s="34">
        <v>0</v>
      </c>
    </row>
    <row r="3010" spans="2:19">
      <c r="B3010" s="5">
        <v>1960</v>
      </c>
      <c r="C3010" s="34"/>
      <c r="D3010" s="34"/>
      <c r="E3010" s="34"/>
      <c r="F3010" s="34"/>
      <c r="G3010" s="34"/>
      <c r="H3010" s="34"/>
      <c r="I3010" s="34"/>
      <c r="J3010" s="34"/>
      <c r="K3010" s="34"/>
      <c r="L3010" s="34"/>
      <c r="M3010" s="34"/>
      <c r="N3010" s="34"/>
      <c r="O3010" s="34"/>
      <c r="P3010" s="34"/>
      <c r="Q3010" s="34"/>
      <c r="R3010" s="34"/>
      <c r="S3010" s="34">
        <v>0</v>
      </c>
    </row>
    <row r="3011" spans="2:19">
      <c r="B3011" s="5">
        <v>1959</v>
      </c>
      <c r="C3011" s="34"/>
      <c r="D3011" s="34"/>
      <c r="E3011" s="34"/>
      <c r="F3011" s="34"/>
      <c r="G3011" s="34"/>
      <c r="H3011" s="34"/>
      <c r="I3011" s="34"/>
      <c r="J3011" s="34"/>
      <c r="K3011" s="34"/>
      <c r="L3011" s="34"/>
      <c r="M3011" s="34"/>
      <c r="N3011" s="34"/>
      <c r="O3011" s="34"/>
      <c r="P3011" s="34"/>
      <c r="Q3011" s="34"/>
      <c r="R3011" s="34"/>
      <c r="S3011" s="34">
        <v>0</v>
      </c>
    </row>
    <row r="3012" spans="2:19">
      <c r="B3012" s="5">
        <v>1958</v>
      </c>
      <c r="C3012" s="34"/>
      <c r="D3012" s="34"/>
      <c r="E3012" s="34"/>
      <c r="F3012" s="34"/>
      <c r="G3012" s="34"/>
      <c r="H3012" s="34"/>
      <c r="I3012" s="34"/>
      <c r="J3012" s="34"/>
      <c r="K3012" s="34"/>
      <c r="L3012" s="34"/>
      <c r="M3012" s="34"/>
      <c r="N3012" s="34"/>
      <c r="O3012" s="34"/>
      <c r="P3012" s="34"/>
      <c r="Q3012" s="34"/>
      <c r="R3012" s="34"/>
      <c r="S3012" s="34">
        <v>0</v>
      </c>
    </row>
    <row r="3013" spans="2:19">
      <c r="B3013" s="5">
        <v>1957</v>
      </c>
      <c r="C3013" s="34"/>
      <c r="D3013" s="34"/>
      <c r="E3013" s="34"/>
      <c r="F3013" s="34"/>
      <c r="G3013" s="34"/>
      <c r="H3013" s="34"/>
      <c r="I3013" s="34"/>
      <c r="J3013" s="34"/>
      <c r="K3013" s="34"/>
      <c r="L3013" s="34"/>
      <c r="M3013" s="34"/>
      <c r="N3013" s="34"/>
      <c r="O3013" s="34"/>
      <c r="P3013" s="34"/>
      <c r="Q3013" s="34"/>
      <c r="R3013" s="34"/>
      <c r="S3013" s="34">
        <v>0</v>
      </c>
    </row>
    <row r="3014" spans="2:19">
      <c r="B3014" s="5">
        <v>1956</v>
      </c>
      <c r="C3014" s="34"/>
      <c r="D3014" s="34"/>
      <c r="E3014" s="34"/>
      <c r="F3014" s="34"/>
      <c r="G3014" s="34"/>
      <c r="H3014" s="34"/>
      <c r="I3014" s="34"/>
      <c r="J3014" s="34"/>
      <c r="K3014" s="34"/>
      <c r="L3014" s="34"/>
      <c r="M3014" s="34"/>
      <c r="N3014" s="34"/>
      <c r="O3014" s="34"/>
      <c r="P3014" s="34"/>
      <c r="Q3014" s="34"/>
      <c r="R3014" s="34"/>
      <c r="S3014" s="34">
        <v>0</v>
      </c>
    </row>
    <row r="3015" spans="2:19">
      <c r="B3015" s="5">
        <v>1955</v>
      </c>
      <c r="C3015" s="34"/>
      <c r="D3015" s="34"/>
      <c r="E3015" s="34"/>
      <c r="F3015" s="34"/>
      <c r="G3015" s="34"/>
      <c r="H3015" s="34"/>
      <c r="I3015" s="34"/>
      <c r="J3015" s="34"/>
      <c r="K3015" s="34"/>
      <c r="L3015" s="34"/>
      <c r="M3015" s="34"/>
      <c r="N3015" s="34"/>
      <c r="O3015" s="34"/>
      <c r="P3015" s="34"/>
      <c r="Q3015" s="34"/>
      <c r="R3015" s="34"/>
      <c r="S3015" s="34">
        <v>0</v>
      </c>
    </row>
    <row r="3016" spans="2:19">
      <c r="B3016" s="5">
        <v>1954</v>
      </c>
      <c r="C3016" s="34"/>
      <c r="D3016" s="34"/>
      <c r="E3016" s="34"/>
      <c r="F3016" s="34"/>
      <c r="G3016" s="34"/>
      <c r="H3016" s="34"/>
      <c r="I3016" s="34"/>
      <c r="J3016" s="34"/>
      <c r="K3016" s="34"/>
      <c r="L3016" s="34"/>
      <c r="M3016" s="34"/>
      <c r="N3016" s="34"/>
      <c r="O3016" s="34"/>
      <c r="P3016" s="34"/>
      <c r="Q3016" s="34"/>
      <c r="R3016" s="34"/>
      <c r="S3016" s="34">
        <v>0</v>
      </c>
    </row>
    <row r="3017" spans="2:19">
      <c r="B3017" s="5">
        <v>1953</v>
      </c>
      <c r="C3017" s="34"/>
      <c r="D3017" s="34"/>
      <c r="E3017" s="34"/>
      <c r="F3017" s="34"/>
      <c r="G3017" s="34"/>
      <c r="H3017" s="34"/>
      <c r="I3017" s="34"/>
      <c r="J3017" s="34"/>
      <c r="K3017" s="34"/>
      <c r="L3017" s="34"/>
      <c r="M3017" s="34"/>
      <c r="N3017" s="34"/>
      <c r="O3017" s="34"/>
      <c r="P3017" s="34"/>
      <c r="Q3017" s="34"/>
      <c r="R3017" s="34"/>
      <c r="S3017" s="34">
        <v>0</v>
      </c>
    </row>
    <row r="3018" spans="2:19">
      <c r="B3018" s="5">
        <v>1952</v>
      </c>
      <c r="C3018" s="34"/>
      <c r="D3018" s="34"/>
      <c r="E3018" s="34"/>
      <c r="F3018" s="34"/>
      <c r="G3018" s="34"/>
      <c r="H3018" s="34"/>
      <c r="I3018" s="34"/>
      <c r="J3018" s="34"/>
      <c r="K3018" s="34"/>
      <c r="L3018" s="34"/>
      <c r="M3018" s="34"/>
      <c r="N3018" s="34"/>
      <c r="O3018" s="34"/>
      <c r="P3018" s="34"/>
      <c r="Q3018" s="34"/>
      <c r="R3018" s="34"/>
      <c r="S3018" s="34">
        <v>0</v>
      </c>
    </row>
    <row r="3019" spans="2:19">
      <c r="B3019" s="5">
        <v>1951</v>
      </c>
      <c r="C3019" s="34"/>
      <c r="D3019" s="34"/>
      <c r="E3019" s="34"/>
      <c r="F3019" s="34"/>
      <c r="G3019" s="34"/>
      <c r="H3019" s="34"/>
      <c r="I3019" s="34"/>
      <c r="J3019" s="34"/>
      <c r="K3019" s="34"/>
      <c r="L3019" s="34"/>
      <c r="M3019" s="34"/>
      <c r="N3019" s="34"/>
      <c r="O3019" s="34"/>
      <c r="P3019" s="34"/>
      <c r="Q3019" s="34"/>
      <c r="R3019" s="34"/>
      <c r="S3019" s="34">
        <v>0</v>
      </c>
    </row>
    <row r="3020" spans="2:19">
      <c r="B3020" s="5">
        <v>1950</v>
      </c>
      <c r="C3020" s="34"/>
      <c r="D3020" s="34"/>
      <c r="E3020" s="34"/>
      <c r="F3020" s="34"/>
      <c r="G3020" s="34"/>
      <c r="H3020" s="34"/>
      <c r="I3020" s="34"/>
      <c r="J3020" s="34"/>
      <c r="K3020" s="34"/>
      <c r="L3020" s="34"/>
      <c r="M3020" s="34"/>
      <c r="N3020" s="34"/>
      <c r="O3020" s="34"/>
      <c r="P3020" s="34"/>
      <c r="Q3020" s="34"/>
      <c r="R3020" s="34"/>
      <c r="S3020" s="34">
        <v>0</v>
      </c>
    </row>
    <row r="3021" spans="2:19">
      <c r="B3021" s="5">
        <v>1949</v>
      </c>
      <c r="C3021" s="34"/>
      <c r="D3021" s="34"/>
      <c r="E3021" s="34"/>
      <c r="F3021" s="34"/>
      <c r="G3021" s="34"/>
      <c r="H3021" s="34"/>
      <c r="I3021" s="34"/>
      <c r="J3021" s="34"/>
      <c r="K3021" s="34"/>
      <c r="L3021" s="34"/>
      <c r="M3021" s="34"/>
      <c r="N3021" s="34"/>
      <c r="O3021" s="34"/>
      <c r="P3021" s="34"/>
      <c r="Q3021" s="34"/>
      <c r="R3021" s="34"/>
      <c r="S3021" s="34">
        <v>0</v>
      </c>
    </row>
    <row r="3022" spans="2:19">
      <c r="B3022" s="5">
        <v>1948</v>
      </c>
      <c r="C3022" s="34"/>
      <c r="D3022" s="34"/>
      <c r="E3022" s="34"/>
      <c r="F3022" s="34"/>
      <c r="G3022" s="34"/>
      <c r="H3022" s="34"/>
      <c r="I3022" s="34"/>
      <c r="J3022" s="34"/>
      <c r="K3022" s="34"/>
      <c r="L3022" s="34"/>
      <c r="M3022" s="34"/>
      <c r="N3022" s="34"/>
      <c r="O3022" s="34"/>
      <c r="P3022" s="34"/>
      <c r="Q3022" s="34"/>
      <c r="R3022" s="34"/>
      <c r="S3022" s="34">
        <v>0</v>
      </c>
    </row>
    <row r="3023" spans="2:19">
      <c r="B3023" s="5">
        <v>1947</v>
      </c>
      <c r="C3023" s="34"/>
      <c r="D3023" s="34"/>
      <c r="E3023" s="34"/>
      <c r="F3023" s="34"/>
      <c r="G3023" s="34"/>
      <c r="H3023" s="34"/>
      <c r="I3023" s="34"/>
      <c r="J3023" s="34"/>
      <c r="K3023" s="34"/>
      <c r="L3023" s="34"/>
      <c r="M3023" s="34"/>
      <c r="N3023" s="34"/>
      <c r="O3023" s="34"/>
      <c r="P3023" s="34"/>
      <c r="Q3023" s="34"/>
      <c r="R3023" s="34"/>
      <c r="S3023" s="34">
        <v>0</v>
      </c>
    </row>
    <row r="3024" spans="2:19">
      <c r="B3024" s="5">
        <v>1946</v>
      </c>
      <c r="C3024" s="34"/>
      <c r="D3024" s="34"/>
      <c r="E3024" s="34"/>
      <c r="F3024" s="34"/>
      <c r="G3024" s="34"/>
      <c r="H3024" s="34"/>
      <c r="I3024" s="34"/>
      <c r="J3024" s="34"/>
      <c r="K3024" s="34"/>
      <c r="L3024" s="34"/>
      <c r="M3024" s="34"/>
      <c r="N3024" s="34"/>
      <c r="O3024" s="34"/>
      <c r="P3024" s="34"/>
      <c r="Q3024" s="34"/>
      <c r="R3024" s="34"/>
      <c r="S3024" s="34">
        <v>0</v>
      </c>
    </row>
    <row r="3025" spans="2:19">
      <c r="B3025" s="5">
        <v>1945</v>
      </c>
      <c r="C3025" s="34"/>
      <c r="D3025" s="34"/>
      <c r="E3025" s="34"/>
      <c r="F3025" s="34"/>
      <c r="G3025" s="34"/>
      <c r="H3025" s="34"/>
      <c r="I3025" s="34"/>
      <c r="J3025" s="34"/>
      <c r="K3025" s="34"/>
      <c r="L3025" s="34"/>
      <c r="M3025" s="34"/>
      <c r="N3025" s="34"/>
      <c r="O3025" s="34"/>
      <c r="P3025" s="34"/>
      <c r="Q3025" s="34"/>
      <c r="R3025" s="34"/>
      <c r="S3025" s="34">
        <v>0</v>
      </c>
    </row>
    <row r="3026" spans="2:19">
      <c r="B3026" s="5">
        <v>1944</v>
      </c>
      <c r="C3026" s="34"/>
      <c r="D3026" s="34"/>
      <c r="E3026" s="34"/>
      <c r="F3026" s="34"/>
      <c r="G3026" s="34"/>
      <c r="H3026" s="34"/>
      <c r="I3026" s="34"/>
      <c r="J3026" s="34"/>
      <c r="K3026" s="34"/>
      <c r="L3026" s="34"/>
      <c r="M3026" s="34"/>
      <c r="N3026" s="34"/>
      <c r="O3026" s="34"/>
      <c r="P3026" s="34"/>
      <c r="Q3026" s="34"/>
      <c r="R3026" s="34"/>
      <c r="S3026" s="34">
        <v>0</v>
      </c>
    </row>
    <row r="3027" spans="2:19">
      <c r="B3027" s="5">
        <v>1943</v>
      </c>
      <c r="C3027" s="34"/>
      <c r="D3027" s="34"/>
      <c r="E3027" s="34"/>
      <c r="F3027" s="34"/>
      <c r="G3027" s="34"/>
      <c r="H3027" s="34"/>
      <c r="I3027" s="34"/>
      <c r="J3027" s="34"/>
      <c r="K3027" s="34"/>
      <c r="L3027" s="34"/>
      <c r="M3027" s="34"/>
      <c r="N3027" s="34"/>
      <c r="O3027" s="34"/>
      <c r="P3027" s="34"/>
      <c r="Q3027" s="34"/>
      <c r="R3027" s="34"/>
      <c r="S3027" s="34">
        <v>0</v>
      </c>
    </row>
    <row r="3028" spans="2:19">
      <c r="B3028" s="5">
        <v>1942</v>
      </c>
      <c r="C3028" s="34"/>
      <c r="D3028" s="34"/>
      <c r="E3028" s="34"/>
      <c r="F3028" s="34"/>
      <c r="G3028" s="34"/>
      <c r="H3028" s="34"/>
      <c r="I3028" s="34"/>
      <c r="J3028" s="34"/>
      <c r="K3028" s="34"/>
      <c r="L3028" s="34"/>
      <c r="M3028" s="34"/>
      <c r="N3028" s="34"/>
      <c r="O3028" s="34"/>
      <c r="P3028" s="34"/>
      <c r="Q3028" s="34"/>
      <c r="R3028" s="34"/>
      <c r="S3028" s="34">
        <v>0</v>
      </c>
    </row>
    <row r="3029" spans="2:19">
      <c r="B3029" s="5">
        <v>1941</v>
      </c>
      <c r="C3029" s="34"/>
      <c r="D3029" s="34"/>
      <c r="E3029" s="34"/>
      <c r="F3029" s="34"/>
      <c r="G3029" s="34"/>
      <c r="H3029" s="34"/>
      <c r="I3029" s="34"/>
      <c r="J3029" s="34"/>
      <c r="K3029" s="34"/>
      <c r="L3029" s="34"/>
      <c r="M3029" s="34"/>
      <c r="N3029" s="34"/>
      <c r="O3029" s="34"/>
      <c r="P3029" s="34"/>
      <c r="Q3029" s="34"/>
      <c r="R3029" s="34"/>
      <c r="S3029" s="34">
        <v>0</v>
      </c>
    </row>
    <row r="3030" spans="2:19">
      <c r="B3030" s="5">
        <v>1940</v>
      </c>
      <c r="C3030" s="34"/>
      <c r="D3030" s="34"/>
      <c r="E3030" s="34"/>
      <c r="F3030" s="34"/>
      <c r="G3030" s="34"/>
      <c r="H3030" s="34"/>
      <c r="I3030" s="34"/>
      <c r="J3030" s="34"/>
      <c r="K3030" s="34"/>
      <c r="L3030" s="34"/>
      <c r="M3030" s="34"/>
      <c r="N3030" s="34"/>
      <c r="O3030" s="34"/>
      <c r="P3030" s="34"/>
      <c r="Q3030" s="34"/>
      <c r="R3030" s="34"/>
      <c r="S3030" s="34">
        <v>0</v>
      </c>
    </row>
    <row r="3031" spans="2:19">
      <c r="B3031" s="5">
        <v>1939</v>
      </c>
      <c r="C3031" s="34"/>
      <c r="D3031" s="34"/>
      <c r="E3031" s="34"/>
      <c r="F3031" s="34"/>
      <c r="G3031" s="34"/>
      <c r="H3031" s="34"/>
      <c r="I3031" s="34"/>
      <c r="J3031" s="34"/>
      <c r="K3031" s="34"/>
      <c r="L3031" s="34"/>
      <c r="M3031" s="34"/>
      <c r="N3031" s="34"/>
      <c r="O3031" s="34"/>
      <c r="P3031" s="34"/>
      <c r="Q3031" s="34"/>
      <c r="R3031" s="34"/>
      <c r="S3031" s="34">
        <v>0</v>
      </c>
    </row>
    <row r="3032" spans="2:19">
      <c r="B3032" s="5">
        <v>1938</v>
      </c>
      <c r="C3032" s="34"/>
      <c r="D3032" s="34"/>
      <c r="E3032" s="34"/>
      <c r="F3032" s="34"/>
      <c r="G3032" s="34"/>
      <c r="H3032" s="34"/>
      <c r="I3032" s="34"/>
      <c r="J3032" s="34"/>
      <c r="K3032" s="34"/>
      <c r="L3032" s="34"/>
      <c r="M3032" s="34"/>
      <c r="N3032" s="34"/>
      <c r="O3032" s="34"/>
      <c r="P3032" s="34"/>
      <c r="Q3032" s="34"/>
      <c r="R3032" s="34"/>
      <c r="S3032" s="34">
        <v>0</v>
      </c>
    </row>
    <row r="3033" spans="2:19">
      <c r="B3033" s="5">
        <v>1937</v>
      </c>
      <c r="C3033" s="34"/>
      <c r="D3033" s="34"/>
      <c r="E3033" s="34"/>
      <c r="F3033" s="34"/>
      <c r="G3033" s="34"/>
      <c r="H3033" s="34"/>
      <c r="I3033" s="34"/>
      <c r="J3033" s="34"/>
      <c r="K3033" s="34"/>
      <c r="L3033" s="34"/>
      <c r="M3033" s="34"/>
      <c r="N3033" s="34"/>
      <c r="O3033" s="34"/>
      <c r="P3033" s="34"/>
      <c r="Q3033" s="34"/>
      <c r="R3033" s="34"/>
      <c r="S3033" s="34">
        <v>0</v>
      </c>
    </row>
    <row r="3034" spans="2:19">
      <c r="B3034" s="5">
        <v>1936</v>
      </c>
      <c r="C3034" s="34"/>
      <c r="D3034" s="34"/>
      <c r="E3034" s="34"/>
      <c r="F3034" s="34"/>
      <c r="G3034" s="34"/>
      <c r="H3034" s="34"/>
      <c r="I3034" s="34"/>
      <c r="J3034" s="34"/>
      <c r="K3034" s="34"/>
      <c r="L3034" s="34"/>
      <c r="M3034" s="34"/>
      <c r="N3034" s="34"/>
      <c r="O3034" s="34"/>
      <c r="P3034" s="34"/>
      <c r="Q3034" s="34"/>
      <c r="R3034" s="34"/>
      <c r="S3034" s="34">
        <v>0</v>
      </c>
    </row>
    <row r="3035" spans="2:19">
      <c r="B3035" s="5">
        <v>1935</v>
      </c>
      <c r="C3035" s="34"/>
      <c r="D3035" s="34"/>
      <c r="E3035" s="34"/>
      <c r="F3035" s="34"/>
      <c r="G3035" s="34"/>
      <c r="H3035" s="34"/>
      <c r="I3035" s="34"/>
      <c r="J3035" s="34"/>
      <c r="K3035" s="34"/>
      <c r="L3035" s="34"/>
      <c r="M3035" s="34"/>
      <c r="N3035" s="34"/>
      <c r="O3035" s="34"/>
      <c r="P3035" s="34"/>
      <c r="Q3035" s="34"/>
      <c r="R3035" s="34"/>
      <c r="S3035" s="34">
        <v>0</v>
      </c>
    </row>
    <row r="3036" spans="2:19">
      <c r="B3036" s="5">
        <v>1934</v>
      </c>
      <c r="C3036" s="34"/>
      <c r="D3036" s="34"/>
      <c r="E3036" s="34"/>
      <c r="F3036" s="34"/>
      <c r="G3036" s="34"/>
      <c r="H3036" s="34"/>
      <c r="I3036" s="34"/>
      <c r="J3036" s="34"/>
      <c r="K3036" s="34"/>
      <c r="L3036" s="34"/>
      <c r="M3036" s="34"/>
      <c r="N3036" s="34"/>
      <c r="O3036" s="34"/>
      <c r="P3036" s="34"/>
      <c r="Q3036" s="34"/>
      <c r="R3036" s="34"/>
      <c r="S3036" s="34">
        <v>0</v>
      </c>
    </row>
    <row r="3037" spans="2:19">
      <c r="B3037" s="5">
        <v>1933</v>
      </c>
      <c r="C3037" s="34"/>
      <c r="D3037" s="34"/>
      <c r="E3037" s="34"/>
      <c r="F3037" s="34"/>
      <c r="G3037" s="34"/>
      <c r="H3037" s="34"/>
      <c r="I3037" s="34"/>
      <c r="J3037" s="34"/>
      <c r="K3037" s="34"/>
      <c r="L3037" s="34"/>
      <c r="M3037" s="34"/>
      <c r="N3037" s="34"/>
      <c r="O3037" s="34"/>
      <c r="P3037" s="34"/>
      <c r="Q3037" s="34"/>
      <c r="R3037" s="34"/>
      <c r="S3037" s="34">
        <v>0</v>
      </c>
    </row>
    <row r="3038" spans="2:19">
      <c r="B3038" s="5">
        <v>1932</v>
      </c>
      <c r="C3038" s="34"/>
      <c r="D3038" s="34"/>
      <c r="E3038" s="34"/>
      <c r="F3038" s="34"/>
      <c r="G3038" s="34"/>
      <c r="H3038" s="34"/>
      <c r="I3038" s="34"/>
      <c r="J3038" s="34"/>
      <c r="K3038" s="34"/>
      <c r="L3038" s="34"/>
      <c r="M3038" s="34"/>
      <c r="N3038" s="34"/>
      <c r="O3038" s="34"/>
      <c r="P3038" s="34"/>
      <c r="Q3038" s="34"/>
      <c r="R3038" s="34"/>
      <c r="S3038" s="34">
        <v>0</v>
      </c>
    </row>
    <row r="3039" spans="2:19">
      <c r="B3039" s="5">
        <v>1931</v>
      </c>
      <c r="C3039" s="34"/>
      <c r="D3039" s="34"/>
      <c r="E3039" s="34"/>
      <c r="F3039" s="34"/>
      <c r="G3039" s="34"/>
      <c r="H3039" s="34"/>
      <c r="I3039" s="34"/>
      <c r="J3039" s="34"/>
      <c r="K3039" s="34"/>
      <c r="L3039" s="34"/>
      <c r="M3039" s="34"/>
      <c r="N3039" s="34"/>
      <c r="O3039" s="34"/>
      <c r="P3039" s="34"/>
      <c r="Q3039" s="34"/>
      <c r="R3039" s="34"/>
      <c r="S3039" s="34">
        <v>0</v>
      </c>
    </row>
    <row r="3040" spans="2:19">
      <c r="B3040" s="5">
        <v>1930</v>
      </c>
      <c r="C3040" s="34"/>
      <c r="D3040" s="34"/>
      <c r="E3040" s="34"/>
      <c r="F3040" s="34"/>
      <c r="G3040" s="34"/>
      <c r="H3040" s="34"/>
      <c r="I3040" s="34"/>
      <c r="J3040" s="34"/>
      <c r="K3040" s="34"/>
      <c r="L3040" s="34"/>
      <c r="M3040" s="34"/>
      <c r="N3040" s="34"/>
      <c r="O3040" s="34"/>
      <c r="P3040" s="34"/>
      <c r="Q3040" s="34"/>
      <c r="R3040" s="34"/>
      <c r="S3040" s="34">
        <v>0</v>
      </c>
    </row>
    <row r="3041" spans="1:19">
      <c r="A3041" s="63" t="s">
        <v>214</v>
      </c>
      <c r="B3041" s="6" t="s">
        <v>183</v>
      </c>
      <c r="C3041" s="7">
        <f t="shared" ref="C3041" si="481">SUM(C2948:C3040)</f>
        <v>0</v>
      </c>
      <c r="D3041" s="7">
        <f t="shared" ref="D3041" si="482">SUM(D2948:D3040)</f>
        <v>0</v>
      </c>
      <c r="E3041" s="7">
        <f t="shared" ref="E3041" si="483">SUM(E2948:E3040)</f>
        <v>0</v>
      </c>
      <c r="F3041" s="7">
        <f t="shared" ref="F3041" si="484">SUM(F2948:F3040)</f>
        <v>613444.81999999995</v>
      </c>
      <c r="G3041" s="7">
        <f t="shared" ref="G3041" si="485">SUM(G2948:G3040)</f>
        <v>1191850.6400000001</v>
      </c>
      <c r="H3041" s="7">
        <f t="shared" ref="H3041" si="486">SUM(H2948:H3040)</f>
        <v>2064913.65</v>
      </c>
      <c r="I3041" s="7">
        <f t="shared" ref="I3041" si="487">SUM(I2948:I3040)</f>
        <v>2920385.5100000002</v>
      </c>
      <c r="J3041" s="7">
        <f t="shared" ref="J3041" si="488">SUM(J2948:J3040)</f>
        <v>3494297.7600000002</v>
      </c>
      <c r="K3041" s="7">
        <f t="shared" ref="K3041" si="489">SUM(K2948:K3040)</f>
        <v>3959014.85</v>
      </c>
      <c r="L3041" s="7">
        <f t="shared" ref="L3041" si="490">SUM(L2948:L3040)</f>
        <v>4631079.43</v>
      </c>
      <c r="M3041" s="7">
        <f t="shared" ref="M3041" si="491">SUM(M2948:M3040)</f>
        <v>5272273.3899999997</v>
      </c>
      <c r="N3041" s="7">
        <f t="shared" ref="N3041" si="492">SUM(N2948:N3040)</f>
        <v>5863893.4299999997</v>
      </c>
      <c r="O3041" s="7">
        <f t="shared" ref="O3041" si="493">SUM(O2948:O3040)</f>
        <v>6514230.9800000004</v>
      </c>
      <c r="P3041" s="7">
        <f t="shared" ref="P3041" si="494">SUM(P2948:P3040)</f>
        <v>7294864.3699999992</v>
      </c>
      <c r="Q3041" s="7">
        <f t="shared" ref="Q3041" si="495">SUM(Q2948:Q3040)</f>
        <v>8333606.1699999999</v>
      </c>
      <c r="R3041" s="7">
        <f t="shared" ref="R3041" si="496">SUM(R2948:R3040)</f>
        <v>9311789</v>
      </c>
      <c r="S3041" s="7">
        <f>SUM(S2948:S3040)</f>
        <v>9955590.3999999985</v>
      </c>
    </row>
    <row r="3042" spans="1:19">
      <c r="A3042" s="64"/>
      <c r="B3042" s="6"/>
      <c r="C3042" s="7"/>
      <c r="D3042" s="7"/>
      <c r="E3042" s="7"/>
      <c r="F3042" s="7"/>
      <c r="G3042" s="7"/>
      <c r="H3042" s="7"/>
      <c r="I3042" s="7"/>
      <c r="J3042" s="7"/>
      <c r="K3042" s="7"/>
      <c r="L3042" s="7"/>
      <c r="M3042" s="9"/>
      <c r="N3042" s="9"/>
      <c r="O3042" s="9"/>
      <c r="P3042" s="9"/>
      <c r="Q3042" s="9"/>
      <c r="R3042" s="9"/>
      <c r="S3042" s="9"/>
    </row>
    <row r="3043" spans="1:19">
      <c r="A3043" s="65" t="s">
        <v>215</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c r="S3044" s="34">
        <v>0</v>
      </c>
    </row>
    <row r="3045" spans="1:19">
      <c r="B3045" s="5">
        <v>2020</v>
      </c>
      <c r="C3045" s="33"/>
      <c r="D3045" s="33"/>
      <c r="E3045" s="33"/>
      <c r="F3045" s="33"/>
      <c r="G3045" s="33"/>
      <c r="H3045" s="33"/>
      <c r="I3045" s="33"/>
      <c r="J3045" s="33"/>
      <c r="K3045" s="33"/>
      <c r="L3045" s="33"/>
      <c r="M3045" s="33"/>
      <c r="N3045" s="33"/>
      <c r="O3045" s="33"/>
      <c r="P3045" s="33"/>
      <c r="Q3045" s="34"/>
      <c r="R3045" s="34"/>
      <c r="S3045" s="34">
        <v>0</v>
      </c>
    </row>
    <row r="3046" spans="1:19">
      <c r="A3046" s="37"/>
      <c r="B3046" s="5">
        <v>2019</v>
      </c>
      <c r="C3046" s="33"/>
      <c r="D3046" s="33"/>
      <c r="E3046" s="33"/>
      <c r="F3046" s="33"/>
      <c r="G3046" s="33"/>
      <c r="H3046" s="33"/>
      <c r="I3046" s="33"/>
      <c r="J3046" s="33"/>
      <c r="K3046" s="33"/>
      <c r="L3046" s="33"/>
      <c r="M3046" s="33"/>
      <c r="N3046" s="33"/>
      <c r="O3046" s="33"/>
      <c r="P3046" s="34"/>
      <c r="Q3046" s="34"/>
      <c r="R3046" s="34"/>
      <c r="S3046" s="34">
        <v>0</v>
      </c>
    </row>
    <row r="3047" spans="1:19">
      <c r="A3047" s="37"/>
      <c r="B3047" s="5">
        <v>2018</v>
      </c>
      <c r="C3047" s="33"/>
      <c r="D3047" s="33"/>
      <c r="E3047" s="33"/>
      <c r="F3047" s="33"/>
      <c r="G3047" s="33"/>
      <c r="H3047" s="33"/>
      <c r="I3047" s="33"/>
      <c r="J3047" s="33"/>
      <c r="K3047" s="33"/>
      <c r="L3047" s="33"/>
      <c r="M3047" s="33"/>
      <c r="N3047" s="33"/>
      <c r="O3047" s="34"/>
      <c r="P3047" s="34"/>
      <c r="Q3047" s="34"/>
      <c r="R3047" s="34"/>
      <c r="S3047" s="34">
        <v>0</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v>0</v>
      </c>
    </row>
    <row r="3049" spans="1:19">
      <c r="B3049" s="5">
        <v>2016</v>
      </c>
      <c r="C3049" s="33"/>
      <c r="D3049" s="33"/>
      <c r="E3049" s="33"/>
      <c r="F3049" s="33"/>
      <c r="G3049" s="33"/>
      <c r="H3049" s="33"/>
      <c r="I3049" s="33"/>
      <c r="J3049" s="33"/>
      <c r="K3049" s="33"/>
      <c r="L3049" s="33"/>
      <c r="M3049" s="34"/>
      <c r="N3049" s="34"/>
      <c r="O3049" s="34"/>
      <c r="P3049" s="34"/>
      <c r="Q3049" s="34"/>
      <c r="R3049" s="34"/>
      <c r="S3049" s="34">
        <v>0</v>
      </c>
    </row>
    <row r="3050" spans="1:19">
      <c r="B3050" s="5">
        <v>2015</v>
      </c>
      <c r="C3050" s="33"/>
      <c r="D3050" s="33"/>
      <c r="E3050" s="33"/>
      <c r="F3050" s="33"/>
      <c r="G3050" s="33"/>
      <c r="H3050" s="33"/>
      <c r="I3050" s="33"/>
      <c r="J3050" s="33"/>
      <c r="K3050" s="33"/>
      <c r="L3050" s="34"/>
      <c r="M3050" s="34"/>
      <c r="N3050" s="34"/>
      <c r="O3050" s="34"/>
      <c r="P3050" s="34"/>
      <c r="Q3050" s="34"/>
      <c r="R3050" s="34"/>
      <c r="S3050" s="34">
        <v>0</v>
      </c>
    </row>
    <row r="3051" spans="1:19">
      <c r="B3051" s="5">
        <v>2014</v>
      </c>
      <c r="C3051" s="33"/>
      <c r="D3051" s="33"/>
      <c r="E3051" s="33"/>
      <c r="F3051" s="33"/>
      <c r="G3051" s="33"/>
      <c r="H3051" s="33"/>
      <c r="I3051" s="33"/>
      <c r="J3051" s="33"/>
      <c r="K3051" s="34"/>
      <c r="L3051" s="34"/>
      <c r="M3051" s="34"/>
      <c r="N3051" s="34"/>
      <c r="O3051" s="34"/>
      <c r="P3051" s="34"/>
      <c r="Q3051" s="34"/>
      <c r="R3051" s="34"/>
      <c r="S3051" s="34">
        <v>0</v>
      </c>
    </row>
    <row r="3052" spans="1:19">
      <c r="B3052" s="5">
        <v>2013</v>
      </c>
      <c r="C3052" s="33"/>
      <c r="D3052" s="33"/>
      <c r="E3052" s="33"/>
      <c r="F3052" s="33"/>
      <c r="G3052" s="33"/>
      <c r="H3052" s="33"/>
      <c r="I3052" s="33"/>
      <c r="J3052" s="34"/>
      <c r="K3052" s="34"/>
      <c r="L3052" s="34"/>
      <c r="M3052" s="34"/>
      <c r="N3052" s="34"/>
      <c r="O3052" s="34"/>
      <c r="P3052" s="34"/>
      <c r="Q3052" s="34"/>
      <c r="R3052" s="34"/>
      <c r="S3052" s="34">
        <v>0</v>
      </c>
    </row>
    <row r="3053" spans="1:19">
      <c r="B3053" s="5">
        <v>2012</v>
      </c>
      <c r="C3053" s="33"/>
      <c r="D3053" s="33"/>
      <c r="E3053" s="33"/>
      <c r="F3053" s="33"/>
      <c r="G3053" s="33"/>
      <c r="H3053" s="33"/>
      <c r="I3053" s="34"/>
      <c r="J3053" s="34"/>
      <c r="K3053" s="34"/>
      <c r="L3053" s="34"/>
      <c r="M3053" s="34"/>
      <c r="N3053" s="34"/>
      <c r="O3053" s="34"/>
      <c r="P3053" s="34"/>
      <c r="Q3053" s="34"/>
      <c r="R3053" s="34"/>
      <c r="S3053" s="34">
        <v>0</v>
      </c>
    </row>
    <row r="3054" spans="1:19">
      <c r="B3054" s="5">
        <v>2011</v>
      </c>
      <c r="C3054" s="33"/>
      <c r="D3054" s="33"/>
      <c r="E3054" s="33"/>
      <c r="F3054" s="33"/>
      <c r="G3054" s="33"/>
      <c r="H3054" s="34"/>
      <c r="I3054" s="34"/>
      <c r="J3054" s="34"/>
      <c r="K3054" s="34"/>
      <c r="L3054" s="34"/>
      <c r="M3054" s="34"/>
      <c r="N3054" s="34"/>
      <c r="O3054" s="34"/>
      <c r="P3054" s="34"/>
      <c r="Q3054" s="34"/>
      <c r="R3054" s="34"/>
      <c r="S3054" s="34">
        <v>0</v>
      </c>
    </row>
    <row r="3055" spans="1:19">
      <c r="B3055" s="5">
        <v>2010</v>
      </c>
      <c r="C3055" s="33"/>
      <c r="D3055" s="33"/>
      <c r="E3055" s="33"/>
      <c r="F3055" s="33"/>
      <c r="G3055" s="34"/>
      <c r="H3055" s="34"/>
      <c r="I3055" s="34"/>
      <c r="J3055" s="34"/>
      <c r="K3055" s="34"/>
      <c r="L3055" s="34"/>
      <c r="M3055" s="34"/>
      <c r="N3055" s="34"/>
      <c r="O3055" s="34"/>
      <c r="P3055" s="34"/>
      <c r="Q3055" s="34"/>
      <c r="R3055" s="34"/>
      <c r="S3055" s="34">
        <v>0</v>
      </c>
    </row>
    <row r="3056" spans="1:19">
      <c r="B3056" s="5">
        <v>2009</v>
      </c>
      <c r="C3056" s="33"/>
      <c r="D3056" s="33"/>
      <c r="E3056" s="33"/>
      <c r="F3056" s="34"/>
      <c r="G3056" s="34"/>
      <c r="H3056" s="34"/>
      <c r="I3056" s="34"/>
      <c r="J3056" s="34"/>
      <c r="K3056" s="34"/>
      <c r="L3056" s="34"/>
      <c r="M3056" s="34"/>
      <c r="N3056" s="34"/>
      <c r="O3056" s="34"/>
      <c r="P3056" s="34"/>
      <c r="Q3056" s="34"/>
      <c r="R3056" s="34"/>
      <c r="S3056" s="34">
        <v>0</v>
      </c>
    </row>
    <row r="3057" spans="2:19">
      <c r="B3057" s="5">
        <v>2008</v>
      </c>
      <c r="C3057" s="33"/>
      <c r="D3057" s="33"/>
      <c r="E3057" s="34"/>
      <c r="F3057" s="34"/>
      <c r="G3057" s="34"/>
      <c r="H3057" s="34"/>
      <c r="I3057" s="34"/>
      <c r="J3057" s="34"/>
      <c r="K3057" s="34"/>
      <c r="L3057" s="34"/>
      <c r="M3057" s="34"/>
      <c r="N3057" s="34"/>
      <c r="O3057" s="34"/>
      <c r="P3057" s="34"/>
      <c r="Q3057" s="34"/>
      <c r="R3057" s="34"/>
      <c r="S3057" s="34">
        <v>0</v>
      </c>
    </row>
    <row r="3058" spans="2:19">
      <c r="B3058" s="5">
        <v>2007</v>
      </c>
      <c r="C3058" s="33"/>
      <c r="D3058" s="34"/>
      <c r="E3058" s="34"/>
      <c r="F3058" s="34"/>
      <c r="G3058" s="34"/>
      <c r="H3058" s="34"/>
      <c r="I3058" s="34"/>
      <c r="J3058" s="34"/>
      <c r="K3058" s="34"/>
      <c r="L3058" s="34"/>
      <c r="M3058" s="34"/>
      <c r="N3058" s="34"/>
      <c r="O3058" s="34"/>
      <c r="P3058" s="34"/>
      <c r="Q3058" s="34"/>
      <c r="R3058" s="34"/>
      <c r="S3058" s="34">
        <v>0</v>
      </c>
    </row>
    <row r="3059" spans="2:19">
      <c r="B3059" s="5">
        <v>2006</v>
      </c>
      <c r="C3059" s="34"/>
      <c r="D3059" s="34"/>
      <c r="E3059" s="34"/>
      <c r="F3059" s="34"/>
      <c r="G3059" s="34"/>
      <c r="H3059" s="34"/>
      <c r="I3059" s="34"/>
      <c r="J3059" s="34"/>
      <c r="K3059" s="34"/>
      <c r="L3059" s="34"/>
      <c r="M3059" s="34"/>
      <c r="N3059" s="34"/>
      <c r="O3059" s="34"/>
      <c r="P3059" s="34"/>
      <c r="Q3059" s="34"/>
      <c r="R3059" s="34"/>
      <c r="S3059" s="34">
        <v>0</v>
      </c>
    </row>
    <row r="3060" spans="2:19">
      <c r="B3060" s="5">
        <v>2005</v>
      </c>
      <c r="C3060" s="34"/>
      <c r="D3060" s="34"/>
      <c r="E3060" s="34"/>
      <c r="F3060" s="34"/>
      <c r="G3060" s="34"/>
      <c r="H3060" s="34"/>
      <c r="I3060" s="34"/>
      <c r="J3060" s="34"/>
      <c r="K3060" s="34"/>
      <c r="L3060" s="34"/>
      <c r="M3060" s="34"/>
      <c r="N3060" s="34"/>
      <c r="O3060" s="34"/>
      <c r="P3060" s="34"/>
      <c r="Q3060" s="34"/>
      <c r="R3060" s="34"/>
      <c r="S3060" s="34">
        <v>0</v>
      </c>
    </row>
    <row r="3061" spans="2:19">
      <c r="B3061" s="5">
        <v>2004</v>
      </c>
      <c r="C3061" s="34"/>
      <c r="D3061" s="34"/>
      <c r="E3061" s="34"/>
      <c r="F3061" s="34"/>
      <c r="G3061" s="34"/>
      <c r="H3061" s="34"/>
      <c r="I3061" s="34"/>
      <c r="J3061" s="34"/>
      <c r="K3061" s="34"/>
      <c r="L3061" s="34"/>
      <c r="M3061" s="34"/>
      <c r="N3061" s="34"/>
      <c r="O3061" s="34"/>
      <c r="P3061" s="34"/>
      <c r="Q3061" s="34"/>
      <c r="R3061" s="34"/>
      <c r="S3061" s="34">
        <v>0</v>
      </c>
    </row>
    <row r="3062" spans="2:19">
      <c r="B3062" s="5">
        <v>2003</v>
      </c>
      <c r="C3062" s="34"/>
      <c r="D3062" s="34"/>
      <c r="E3062" s="34"/>
      <c r="F3062" s="34"/>
      <c r="G3062" s="34"/>
      <c r="H3062" s="34"/>
      <c r="I3062" s="34"/>
      <c r="J3062" s="34"/>
      <c r="K3062" s="34"/>
      <c r="L3062" s="34"/>
      <c r="M3062" s="34"/>
      <c r="N3062" s="34"/>
      <c r="O3062" s="34"/>
      <c r="P3062" s="34"/>
      <c r="Q3062" s="34"/>
      <c r="R3062" s="34"/>
      <c r="S3062" s="34">
        <v>0</v>
      </c>
    </row>
    <row r="3063" spans="2:19">
      <c r="B3063" s="5">
        <v>2002</v>
      </c>
      <c r="C3063" s="34"/>
      <c r="D3063" s="34"/>
      <c r="E3063" s="34"/>
      <c r="F3063" s="34"/>
      <c r="G3063" s="34"/>
      <c r="H3063" s="34"/>
      <c r="I3063" s="34"/>
      <c r="J3063" s="34"/>
      <c r="K3063" s="34"/>
      <c r="L3063" s="34"/>
      <c r="M3063" s="34"/>
      <c r="N3063" s="34"/>
      <c r="O3063" s="34"/>
      <c r="P3063" s="34"/>
      <c r="Q3063" s="34"/>
      <c r="R3063" s="34"/>
      <c r="S3063" s="34">
        <v>0</v>
      </c>
    </row>
    <row r="3064" spans="2:19">
      <c r="B3064" s="5">
        <v>2001</v>
      </c>
      <c r="C3064" s="34"/>
      <c r="D3064" s="34"/>
      <c r="E3064" s="34"/>
      <c r="F3064" s="34"/>
      <c r="G3064" s="34"/>
      <c r="H3064" s="34"/>
      <c r="I3064" s="34"/>
      <c r="J3064" s="34"/>
      <c r="K3064" s="34"/>
      <c r="L3064" s="34"/>
      <c r="M3064" s="34"/>
      <c r="N3064" s="34"/>
      <c r="O3064" s="34"/>
      <c r="P3064" s="34"/>
      <c r="Q3064" s="34"/>
      <c r="R3064" s="34"/>
      <c r="S3064" s="34">
        <v>0</v>
      </c>
    </row>
    <row r="3065" spans="2:19">
      <c r="B3065" s="5">
        <v>2000</v>
      </c>
      <c r="C3065" s="34"/>
      <c r="D3065" s="34"/>
      <c r="E3065" s="34"/>
      <c r="F3065" s="34"/>
      <c r="G3065" s="34"/>
      <c r="H3065" s="34"/>
      <c r="I3065" s="34"/>
      <c r="J3065" s="34"/>
      <c r="K3065" s="34"/>
      <c r="L3065" s="34"/>
      <c r="M3065" s="34"/>
      <c r="N3065" s="34"/>
      <c r="O3065" s="34"/>
      <c r="P3065" s="34"/>
      <c r="Q3065" s="34"/>
      <c r="R3065" s="34"/>
      <c r="S3065" s="34">
        <v>0</v>
      </c>
    </row>
    <row r="3066" spans="2:19">
      <c r="B3066" s="5">
        <v>1999</v>
      </c>
      <c r="C3066" s="34"/>
      <c r="D3066" s="34"/>
      <c r="E3066" s="34"/>
      <c r="F3066" s="34"/>
      <c r="G3066" s="34"/>
      <c r="H3066" s="34"/>
      <c r="I3066" s="34"/>
      <c r="J3066" s="34"/>
      <c r="K3066" s="34"/>
      <c r="L3066" s="34"/>
      <c r="M3066" s="34"/>
      <c r="N3066" s="34"/>
      <c r="O3066" s="34"/>
      <c r="P3066" s="34"/>
      <c r="Q3066" s="34"/>
      <c r="R3066" s="34"/>
      <c r="S3066" s="34">
        <v>0</v>
      </c>
    </row>
    <row r="3067" spans="2:19">
      <c r="B3067" s="5">
        <v>1998</v>
      </c>
      <c r="C3067" s="34"/>
      <c r="D3067" s="34"/>
      <c r="E3067" s="34"/>
      <c r="F3067" s="34"/>
      <c r="G3067" s="34"/>
      <c r="H3067" s="34"/>
      <c r="I3067" s="34"/>
      <c r="J3067" s="34"/>
      <c r="K3067" s="34"/>
      <c r="L3067" s="34"/>
      <c r="M3067" s="34"/>
      <c r="N3067" s="34"/>
      <c r="O3067" s="34"/>
      <c r="P3067" s="34"/>
      <c r="Q3067" s="34"/>
      <c r="R3067" s="34"/>
      <c r="S3067" s="34">
        <v>0</v>
      </c>
    </row>
    <row r="3068" spans="2:19">
      <c r="B3068" s="5">
        <v>1997</v>
      </c>
      <c r="C3068" s="34"/>
      <c r="D3068" s="34"/>
      <c r="E3068" s="34"/>
      <c r="F3068" s="34"/>
      <c r="G3068" s="34"/>
      <c r="H3068" s="34"/>
      <c r="I3068" s="34"/>
      <c r="J3068" s="34"/>
      <c r="K3068" s="34"/>
      <c r="L3068" s="34"/>
      <c r="M3068" s="34"/>
      <c r="N3068" s="34"/>
      <c r="O3068" s="34"/>
      <c r="P3068" s="34"/>
      <c r="Q3068" s="34"/>
      <c r="R3068" s="34"/>
      <c r="S3068" s="34">
        <v>0</v>
      </c>
    </row>
    <row r="3069" spans="2:19">
      <c r="B3069" s="5">
        <v>1996</v>
      </c>
      <c r="C3069" s="34"/>
      <c r="D3069" s="34"/>
      <c r="E3069" s="34"/>
      <c r="F3069" s="34"/>
      <c r="G3069" s="34"/>
      <c r="H3069" s="34"/>
      <c r="I3069" s="34"/>
      <c r="J3069" s="34"/>
      <c r="K3069" s="34"/>
      <c r="L3069" s="34"/>
      <c r="M3069" s="34"/>
      <c r="N3069" s="34"/>
      <c r="O3069" s="34"/>
      <c r="P3069" s="34"/>
      <c r="Q3069" s="34"/>
      <c r="R3069" s="34"/>
      <c r="S3069" s="34">
        <v>0</v>
      </c>
    </row>
    <row r="3070" spans="2:19">
      <c r="B3070" s="5">
        <v>1995</v>
      </c>
      <c r="C3070" s="34"/>
      <c r="D3070" s="34"/>
      <c r="E3070" s="34"/>
      <c r="F3070" s="34"/>
      <c r="G3070" s="34"/>
      <c r="H3070" s="34"/>
      <c r="I3070" s="34"/>
      <c r="J3070" s="34"/>
      <c r="K3070" s="34"/>
      <c r="L3070" s="34"/>
      <c r="M3070" s="34"/>
      <c r="N3070" s="34"/>
      <c r="O3070" s="34"/>
      <c r="P3070" s="34"/>
      <c r="Q3070" s="34"/>
      <c r="R3070" s="34"/>
      <c r="S3070" s="34">
        <v>0</v>
      </c>
    </row>
    <row r="3071" spans="2:19">
      <c r="B3071" s="5">
        <v>1994</v>
      </c>
      <c r="C3071" s="34"/>
      <c r="D3071" s="34"/>
      <c r="E3071" s="34"/>
      <c r="F3071" s="34"/>
      <c r="G3071" s="34"/>
      <c r="H3071" s="34"/>
      <c r="I3071" s="34"/>
      <c r="J3071" s="34"/>
      <c r="K3071" s="34"/>
      <c r="L3071" s="34"/>
      <c r="M3071" s="34"/>
      <c r="N3071" s="34"/>
      <c r="O3071" s="34"/>
      <c r="P3071" s="34"/>
      <c r="Q3071" s="34"/>
      <c r="R3071" s="34"/>
      <c r="S3071" s="34">
        <v>0</v>
      </c>
    </row>
    <row r="3072" spans="2:19">
      <c r="B3072" s="5">
        <v>1993</v>
      </c>
      <c r="C3072" s="34"/>
      <c r="D3072" s="34"/>
      <c r="E3072" s="34"/>
      <c r="F3072" s="34"/>
      <c r="G3072" s="34"/>
      <c r="H3072" s="34"/>
      <c r="I3072" s="34"/>
      <c r="J3072" s="34"/>
      <c r="K3072" s="34"/>
      <c r="L3072" s="34"/>
      <c r="M3072" s="34"/>
      <c r="N3072" s="34"/>
      <c r="O3072" s="34"/>
      <c r="P3072" s="34"/>
      <c r="Q3072" s="34"/>
      <c r="R3072" s="34"/>
      <c r="S3072" s="34">
        <v>0</v>
      </c>
    </row>
    <row r="3073" spans="2:19">
      <c r="B3073" s="5">
        <v>1992</v>
      </c>
      <c r="C3073" s="34"/>
      <c r="D3073" s="34"/>
      <c r="E3073" s="34"/>
      <c r="F3073" s="34"/>
      <c r="G3073" s="34"/>
      <c r="H3073" s="34"/>
      <c r="I3073" s="34"/>
      <c r="J3073" s="34"/>
      <c r="K3073" s="34"/>
      <c r="L3073" s="34"/>
      <c r="M3073" s="34"/>
      <c r="N3073" s="34"/>
      <c r="O3073" s="34"/>
      <c r="P3073" s="34"/>
      <c r="Q3073" s="34"/>
      <c r="R3073" s="34"/>
      <c r="S3073" s="34">
        <v>0</v>
      </c>
    </row>
    <row r="3074" spans="2:19">
      <c r="B3074" s="5">
        <v>1991</v>
      </c>
      <c r="C3074" s="34"/>
      <c r="D3074" s="34"/>
      <c r="E3074" s="34"/>
      <c r="F3074" s="34"/>
      <c r="G3074" s="34"/>
      <c r="H3074" s="34"/>
      <c r="I3074" s="34"/>
      <c r="J3074" s="34"/>
      <c r="K3074" s="34"/>
      <c r="L3074" s="34"/>
      <c r="M3074" s="34"/>
      <c r="N3074" s="34"/>
      <c r="O3074" s="34"/>
      <c r="P3074" s="34"/>
      <c r="Q3074" s="34"/>
      <c r="R3074" s="34"/>
      <c r="S3074" s="34">
        <v>0</v>
      </c>
    </row>
    <row r="3075" spans="2:19">
      <c r="B3075" s="5">
        <v>1990</v>
      </c>
      <c r="C3075" s="34"/>
      <c r="D3075" s="34"/>
      <c r="E3075" s="34"/>
      <c r="F3075" s="34"/>
      <c r="G3075" s="34"/>
      <c r="H3075" s="34"/>
      <c r="I3075" s="34"/>
      <c r="J3075" s="34"/>
      <c r="K3075" s="34"/>
      <c r="L3075" s="34"/>
      <c r="M3075" s="34"/>
      <c r="N3075" s="34"/>
      <c r="O3075" s="34"/>
      <c r="P3075" s="34"/>
      <c r="Q3075" s="34"/>
      <c r="R3075" s="34"/>
      <c r="S3075" s="34">
        <v>0</v>
      </c>
    </row>
    <row r="3076" spans="2:19">
      <c r="B3076" s="5">
        <v>1989</v>
      </c>
      <c r="C3076" s="34"/>
      <c r="D3076" s="34"/>
      <c r="E3076" s="34"/>
      <c r="F3076" s="34"/>
      <c r="G3076" s="34"/>
      <c r="H3076" s="34"/>
      <c r="I3076" s="34"/>
      <c r="J3076" s="34"/>
      <c r="K3076" s="34"/>
      <c r="L3076" s="34"/>
      <c r="M3076" s="34"/>
      <c r="N3076" s="34"/>
      <c r="O3076" s="34"/>
      <c r="P3076" s="34"/>
      <c r="Q3076" s="34"/>
      <c r="R3076" s="34"/>
      <c r="S3076" s="34">
        <v>0</v>
      </c>
    </row>
    <row r="3077" spans="2:19">
      <c r="B3077" s="5">
        <v>1988</v>
      </c>
      <c r="C3077" s="34"/>
      <c r="D3077" s="34"/>
      <c r="E3077" s="34"/>
      <c r="F3077" s="34"/>
      <c r="G3077" s="34"/>
      <c r="H3077" s="34"/>
      <c r="I3077" s="34"/>
      <c r="J3077" s="34"/>
      <c r="K3077" s="34"/>
      <c r="L3077" s="34"/>
      <c r="M3077" s="34"/>
      <c r="N3077" s="34"/>
      <c r="O3077" s="34"/>
      <c r="P3077" s="34"/>
      <c r="Q3077" s="34"/>
      <c r="R3077" s="34"/>
      <c r="S3077" s="34">
        <v>0</v>
      </c>
    </row>
    <row r="3078" spans="2:19">
      <c r="B3078" s="5">
        <v>1987</v>
      </c>
      <c r="C3078" s="34"/>
      <c r="D3078" s="34"/>
      <c r="E3078" s="34"/>
      <c r="F3078" s="34"/>
      <c r="G3078" s="34"/>
      <c r="H3078" s="34"/>
      <c r="I3078" s="34"/>
      <c r="J3078" s="34"/>
      <c r="K3078" s="34"/>
      <c r="L3078" s="34"/>
      <c r="M3078" s="34"/>
      <c r="N3078" s="34"/>
      <c r="O3078" s="34"/>
      <c r="P3078" s="34"/>
      <c r="Q3078" s="34"/>
      <c r="R3078" s="34"/>
      <c r="S3078" s="34">
        <v>0</v>
      </c>
    </row>
    <row r="3079" spans="2:19">
      <c r="B3079" s="5">
        <v>1986</v>
      </c>
      <c r="C3079" s="34"/>
      <c r="D3079" s="34"/>
      <c r="E3079" s="34"/>
      <c r="F3079" s="34"/>
      <c r="G3079" s="34"/>
      <c r="H3079" s="34"/>
      <c r="I3079" s="34"/>
      <c r="J3079" s="34"/>
      <c r="K3079" s="34"/>
      <c r="L3079" s="34"/>
      <c r="M3079" s="34"/>
      <c r="N3079" s="34"/>
      <c r="O3079" s="34"/>
      <c r="P3079" s="34"/>
      <c r="Q3079" s="34"/>
      <c r="R3079" s="34"/>
      <c r="S3079" s="34">
        <v>0</v>
      </c>
    </row>
    <row r="3080" spans="2:19">
      <c r="B3080" s="5">
        <v>1985</v>
      </c>
      <c r="C3080" s="34"/>
      <c r="D3080" s="34"/>
      <c r="E3080" s="34"/>
      <c r="F3080" s="34"/>
      <c r="G3080" s="34"/>
      <c r="H3080" s="34"/>
      <c r="I3080" s="34"/>
      <c r="J3080" s="34"/>
      <c r="K3080" s="34"/>
      <c r="L3080" s="34"/>
      <c r="M3080" s="34"/>
      <c r="N3080" s="34"/>
      <c r="O3080" s="34"/>
      <c r="P3080" s="34"/>
      <c r="Q3080" s="34"/>
      <c r="R3080" s="34"/>
      <c r="S3080" s="34">
        <v>0</v>
      </c>
    </row>
    <row r="3081" spans="2:19">
      <c r="B3081" s="5">
        <v>1984</v>
      </c>
      <c r="C3081" s="34"/>
      <c r="D3081" s="34"/>
      <c r="E3081" s="34"/>
      <c r="F3081" s="34"/>
      <c r="G3081" s="34"/>
      <c r="H3081" s="34"/>
      <c r="I3081" s="34"/>
      <c r="J3081" s="34"/>
      <c r="K3081" s="34"/>
      <c r="L3081" s="34"/>
      <c r="M3081" s="34"/>
      <c r="N3081" s="34"/>
      <c r="O3081" s="34"/>
      <c r="P3081" s="34"/>
      <c r="Q3081" s="34"/>
      <c r="R3081" s="34"/>
      <c r="S3081" s="34">
        <v>0</v>
      </c>
    </row>
    <row r="3082" spans="2:19">
      <c r="B3082" s="5">
        <v>1983</v>
      </c>
      <c r="C3082" s="34"/>
      <c r="D3082" s="34"/>
      <c r="E3082" s="34"/>
      <c r="F3082" s="34"/>
      <c r="G3082" s="34"/>
      <c r="H3082" s="34"/>
      <c r="I3082" s="34"/>
      <c r="J3082" s="34"/>
      <c r="K3082" s="34"/>
      <c r="L3082" s="34"/>
      <c r="M3082" s="34"/>
      <c r="N3082" s="34"/>
      <c r="O3082" s="34"/>
      <c r="P3082" s="34"/>
      <c r="Q3082" s="34"/>
      <c r="R3082" s="34"/>
      <c r="S3082" s="34">
        <v>0</v>
      </c>
    </row>
    <row r="3083" spans="2:19">
      <c r="B3083" s="5">
        <v>1982</v>
      </c>
      <c r="C3083" s="34"/>
      <c r="D3083" s="34"/>
      <c r="E3083" s="34"/>
      <c r="F3083" s="34"/>
      <c r="G3083" s="34"/>
      <c r="H3083" s="34"/>
      <c r="I3083" s="34"/>
      <c r="J3083" s="34"/>
      <c r="K3083" s="34"/>
      <c r="L3083" s="34"/>
      <c r="M3083" s="34"/>
      <c r="N3083" s="34"/>
      <c r="O3083" s="34"/>
      <c r="P3083" s="34"/>
      <c r="Q3083" s="34"/>
      <c r="R3083" s="34"/>
      <c r="S3083" s="34">
        <v>0</v>
      </c>
    </row>
    <row r="3084" spans="2:19">
      <c r="B3084" s="5">
        <v>1981</v>
      </c>
      <c r="C3084" s="34"/>
      <c r="D3084" s="34"/>
      <c r="E3084" s="34"/>
      <c r="F3084" s="34"/>
      <c r="G3084" s="34"/>
      <c r="H3084" s="34"/>
      <c r="I3084" s="34"/>
      <c r="J3084" s="34"/>
      <c r="K3084" s="34"/>
      <c r="L3084" s="34"/>
      <c r="M3084" s="34"/>
      <c r="N3084" s="34"/>
      <c r="O3084" s="34"/>
      <c r="P3084" s="34"/>
      <c r="Q3084" s="34"/>
      <c r="R3084" s="34"/>
      <c r="S3084" s="34">
        <v>0</v>
      </c>
    </row>
    <row r="3085" spans="2:19">
      <c r="B3085" s="5">
        <v>1980</v>
      </c>
      <c r="C3085" s="34"/>
      <c r="D3085" s="34"/>
      <c r="E3085" s="34"/>
      <c r="F3085" s="34"/>
      <c r="G3085" s="34"/>
      <c r="H3085" s="34"/>
      <c r="I3085" s="34"/>
      <c r="J3085" s="34"/>
      <c r="K3085" s="34"/>
      <c r="L3085" s="34"/>
      <c r="M3085" s="34"/>
      <c r="N3085" s="34"/>
      <c r="O3085" s="34"/>
      <c r="P3085" s="34"/>
      <c r="Q3085" s="34"/>
      <c r="R3085" s="34"/>
      <c r="S3085" s="34">
        <v>0</v>
      </c>
    </row>
    <row r="3086" spans="2:19">
      <c r="B3086" s="5">
        <v>1979</v>
      </c>
      <c r="C3086" s="34"/>
      <c r="D3086" s="34"/>
      <c r="E3086" s="34"/>
      <c r="F3086" s="34"/>
      <c r="G3086" s="34"/>
      <c r="H3086" s="34"/>
      <c r="I3086" s="34"/>
      <c r="J3086" s="34"/>
      <c r="K3086" s="34"/>
      <c r="L3086" s="34"/>
      <c r="M3086" s="34"/>
      <c r="N3086" s="34"/>
      <c r="O3086" s="34"/>
      <c r="P3086" s="34"/>
      <c r="Q3086" s="34"/>
      <c r="R3086" s="34"/>
      <c r="S3086" s="34">
        <v>0</v>
      </c>
    </row>
    <row r="3087" spans="2:19">
      <c r="B3087" s="5">
        <v>1978</v>
      </c>
      <c r="C3087" s="34"/>
      <c r="D3087" s="34"/>
      <c r="E3087" s="34"/>
      <c r="F3087" s="34"/>
      <c r="G3087" s="34"/>
      <c r="H3087" s="34"/>
      <c r="I3087" s="34"/>
      <c r="J3087" s="34"/>
      <c r="K3087" s="34"/>
      <c r="L3087" s="34"/>
      <c r="M3087" s="34"/>
      <c r="N3087" s="34"/>
      <c r="O3087" s="34"/>
      <c r="P3087" s="34"/>
      <c r="Q3087" s="34"/>
      <c r="R3087" s="34"/>
      <c r="S3087" s="34">
        <v>0</v>
      </c>
    </row>
    <row r="3088" spans="2:19">
      <c r="B3088" s="5">
        <v>1977</v>
      </c>
      <c r="C3088" s="34"/>
      <c r="D3088" s="34"/>
      <c r="E3088" s="34"/>
      <c r="F3088" s="34"/>
      <c r="G3088" s="34"/>
      <c r="H3088" s="34"/>
      <c r="I3088" s="34"/>
      <c r="J3088" s="34"/>
      <c r="K3088" s="34"/>
      <c r="L3088" s="34"/>
      <c r="M3088" s="34"/>
      <c r="N3088" s="34"/>
      <c r="O3088" s="34"/>
      <c r="P3088" s="34"/>
      <c r="Q3088" s="34"/>
      <c r="R3088" s="34"/>
      <c r="S3088" s="34">
        <v>0</v>
      </c>
    </row>
    <row r="3089" spans="2:19">
      <c r="B3089" s="5">
        <v>1976</v>
      </c>
      <c r="C3089" s="34"/>
      <c r="D3089" s="34"/>
      <c r="E3089" s="34"/>
      <c r="F3089" s="34"/>
      <c r="G3089" s="34"/>
      <c r="H3089" s="34"/>
      <c r="I3089" s="34"/>
      <c r="J3089" s="34"/>
      <c r="K3089" s="34"/>
      <c r="L3089" s="34"/>
      <c r="M3089" s="34"/>
      <c r="N3089" s="34"/>
      <c r="O3089" s="34"/>
      <c r="P3089" s="34"/>
      <c r="Q3089" s="34"/>
      <c r="R3089" s="34"/>
      <c r="S3089" s="34">
        <v>0</v>
      </c>
    </row>
    <row r="3090" spans="2:19">
      <c r="B3090" s="5">
        <v>1975</v>
      </c>
      <c r="C3090" s="34"/>
      <c r="D3090" s="34"/>
      <c r="E3090" s="34"/>
      <c r="F3090" s="34"/>
      <c r="G3090" s="34"/>
      <c r="H3090" s="34"/>
      <c r="I3090" s="34"/>
      <c r="J3090" s="34"/>
      <c r="K3090" s="34"/>
      <c r="L3090" s="34"/>
      <c r="M3090" s="34"/>
      <c r="N3090" s="34"/>
      <c r="O3090" s="34"/>
      <c r="P3090" s="34"/>
      <c r="Q3090" s="34"/>
      <c r="R3090" s="34"/>
      <c r="S3090" s="34">
        <v>0</v>
      </c>
    </row>
    <row r="3091" spans="2:19">
      <c r="B3091" s="5">
        <v>1974</v>
      </c>
      <c r="C3091" s="34"/>
      <c r="D3091" s="34"/>
      <c r="E3091" s="34"/>
      <c r="F3091" s="34"/>
      <c r="G3091" s="34"/>
      <c r="H3091" s="34"/>
      <c r="I3091" s="34"/>
      <c r="J3091" s="34"/>
      <c r="K3091" s="34"/>
      <c r="L3091" s="34"/>
      <c r="M3091" s="34"/>
      <c r="N3091" s="34"/>
      <c r="O3091" s="34"/>
      <c r="P3091" s="34"/>
      <c r="Q3091" s="34"/>
      <c r="R3091" s="34"/>
      <c r="S3091" s="34">
        <v>0</v>
      </c>
    </row>
    <row r="3092" spans="2:19">
      <c r="B3092" s="5">
        <v>1973</v>
      </c>
      <c r="C3092" s="34"/>
      <c r="D3092" s="34"/>
      <c r="E3092" s="34"/>
      <c r="F3092" s="34"/>
      <c r="G3092" s="34"/>
      <c r="H3092" s="34"/>
      <c r="I3092" s="34"/>
      <c r="J3092" s="34"/>
      <c r="K3092" s="34"/>
      <c r="L3092" s="34"/>
      <c r="M3092" s="34"/>
      <c r="N3092" s="34"/>
      <c r="O3092" s="34"/>
      <c r="P3092" s="34"/>
      <c r="Q3092" s="34"/>
      <c r="R3092" s="34"/>
      <c r="S3092" s="34">
        <v>0</v>
      </c>
    </row>
    <row r="3093" spans="2:19">
      <c r="B3093" s="5">
        <v>1972</v>
      </c>
      <c r="C3093" s="34"/>
      <c r="D3093" s="34"/>
      <c r="E3093" s="34"/>
      <c r="F3093" s="34"/>
      <c r="G3093" s="34"/>
      <c r="H3093" s="34"/>
      <c r="I3093" s="34"/>
      <c r="J3093" s="34"/>
      <c r="K3093" s="34"/>
      <c r="L3093" s="34"/>
      <c r="M3093" s="34"/>
      <c r="N3093" s="34"/>
      <c r="O3093" s="34"/>
      <c r="P3093" s="34"/>
      <c r="Q3093" s="34"/>
      <c r="R3093" s="34"/>
      <c r="S3093" s="34">
        <v>0</v>
      </c>
    </row>
    <row r="3094" spans="2:19">
      <c r="B3094" s="5">
        <v>1971</v>
      </c>
      <c r="C3094" s="34"/>
      <c r="D3094" s="34"/>
      <c r="E3094" s="34"/>
      <c r="F3094" s="34"/>
      <c r="G3094" s="34"/>
      <c r="H3094" s="34"/>
      <c r="I3094" s="34"/>
      <c r="J3094" s="34"/>
      <c r="K3094" s="34"/>
      <c r="L3094" s="34"/>
      <c r="M3094" s="34"/>
      <c r="N3094" s="34"/>
      <c r="O3094" s="34"/>
      <c r="P3094" s="34"/>
      <c r="Q3094" s="34"/>
      <c r="R3094" s="34"/>
      <c r="S3094" s="34">
        <v>0</v>
      </c>
    </row>
    <row r="3095" spans="2:19">
      <c r="B3095" s="5">
        <v>1970</v>
      </c>
      <c r="C3095" s="34"/>
      <c r="D3095" s="34"/>
      <c r="E3095" s="34"/>
      <c r="F3095" s="34"/>
      <c r="G3095" s="34"/>
      <c r="H3095" s="34"/>
      <c r="I3095" s="34"/>
      <c r="J3095" s="34"/>
      <c r="K3095" s="34"/>
      <c r="L3095" s="34"/>
      <c r="M3095" s="34"/>
      <c r="N3095" s="34"/>
      <c r="O3095" s="34"/>
      <c r="P3095" s="34"/>
      <c r="Q3095" s="34"/>
      <c r="R3095" s="34"/>
      <c r="S3095" s="34">
        <v>0</v>
      </c>
    </row>
    <row r="3096" spans="2:19">
      <c r="B3096" s="5">
        <v>1969</v>
      </c>
      <c r="C3096" s="34"/>
      <c r="D3096" s="34"/>
      <c r="E3096" s="34"/>
      <c r="F3096" s="34"/>
      <c r="G3096" s="34"/>
      <c r="H3096" s="34"/>
      <c r="I3096" s="34"/>
      <c r="J3096" s="34"/>
      <c r="K3096" s="34"/>
      <c r="L3096" s="34"/>
      <c r="M3096" s="34"/>
      <c r="N3096" s="34"/>
      <c r="O3096" s="34"/>
      <c r="P3096" s="34"/>
      <c r="Q3096" s="34"/>
      <c r="R3096" s="34"/>
      <c r="S3096" s="34">
        <v>0</v>
      </c>
    </row>
    <row r="3097" spans="2:19">
      <c r="B3097" s="5">
        <v>1968</v>
      </c>
      <c r="C3097" s="34"/>
      <c r="D3097" s="34"/>
      <c r="E3097" s="34"/>
      <c r="F3097" s="34"/>
      <c r="G3097" s="34"/>
      <c r="H3097" s="34"/>
      <c r="I3097" s="34"/>
      <c r="J3097" s="34"/>
      <c r="K3097" s="34"/>
      <c r="L3097" s="34"/>
      <c r="M3097" s="34"/>
      <c r="N3097" s="34"/>
      <c r="O3097" s="34"/>
      <c r="P3097" s="34"/>
      <c r="Q3097" s="34"/>
      <c r="R3097" s="34"/>
      <c r="S3097" s="34">
        <v>0</v>
      </c>
    </row>
    <row r="3098" spans="2:19">
      <c r="B3098" s="5">
        <v>1967</v>
      </c>
      <c r="C3098" s="34"/>
      <c r="D3098" s="34"/>
      <c r="E3098" s="34"/>
      <c r="F3098" s="34"/>
      <c r="G3098" s="34"/>
      <c r="H3098" s="34"/>
      <c r="I3098" s="34"/>
      <c r="J3098" s="34"/>
      <c r="K3098" s="34"/>
      <c r="L3098" s="34"/>
      <c r="M3098" s="34"/>
      <c r="N3098" s="34"/>
      <c r="O3098" s="34"/>
      <c r="P3098" s="34"/>
      <c r="Q3098" s="34"/>
      <c r="R3098" s="34"/>
      <c r="S3098" s="34">
        <v>0</v>
      </c>
    </row>
    <row r="3099" spans="2:19">
      <c r="B3099" s="5">
        <v>1966</v>
      </c>
      <c r="C3099" s="34"/>
      <c r="D3099" s="34"/>
      <c r="E3099" s="34"/>
      <c r="F3099" s="34"/>
      <c r="G3099" s="34"/>
      <c r="H3099" s="34"/>
      <c r="I3099" s="34"/>
      <c r="J3099" s="34"/>
      <c r="K3099" s="34"/>
      <c r="L3099" s="34"/>
      <c r="M3099" s="34"/>
      <c r="N3099" s="34"/>
      <c r="O3099" s="34"/>
      <c r="P3099" s="34"/>
      <c r="Q3099" s="34"/>
      <c r="R3099" s="34"/>
      <c r="S3099" s="34">
        <v>0</v>
      </c>
    </row>
    <row r="3100" spans="2:19">
      <c r="B3100" s="5">
        <v>1965</v>
      </c>
      <c r="C3100" s="34"/>
      <c r="D3100" s="34"/>
      <c r="E3100" s="34"/>
      <c r="F3100" s="34"/>
      <c r="G3100" s="34"/>
      <c r="H3100" s="34"/>
      <c r="I3100" s="34"/>
      <c r="J3100" s="34"/>
      <c r="K3100" s="34"/>
      <c r="L3100" s="34"/>
      <c r="M3100" s="34"/>
      <c r="N3100" s="34"/>
      <c r="O3100" s="34"/>
      <c r="P3100" s="34"/>
      <c r="Q3100" s="34"/>
      <c r="R3100" s="34"/>
      <c r="S3100" s="34">
        <v>0</v>
      </c>
    </row>
    <row r="3101" spans="2:19">
      <c r="B3101" s="5">
        <v>1964</v>
      </c>
      <c r="C3101" s="34"/>
      <c r="D3101" s="34"/>
      <c r="E3101" s="34"/>
      <c r="F3101" s="34"/>
      <c r="G3101" s="34"/>
      <c r="H3101" s="34"/>
      <c r="I3101" s="34"/>
      <c r="J3101" s="34"/>
      <c r="K3101" s="34"/>
      <c r="L3101" s="34"/>
      <c r="M3101" s="34"/>
      <c r="N3101" s="34"/>
      <c r="O3101" s="34"/>
      <c r="P3101" s="34"/>
      <c r="Q3101" s="34"/>
      <c r="R3101" s="34"/>
      <c r="S3101" s="34">
        <v>0</v>
      </c>
    </row>
    <row r="3102" spans="2:19">
      <c r="B3102" s="5">
        <v>1963</v>
      </c>
      <c r="C3102" s="34"/>
      <c r="D3102" s="34"/>
      <c r="E3102" s="34"/>
      <c r="F3102" s="34"/>
      <c r="G3102" s="34"/>
      <c r="H3102" s="34"/>
      <c r="I3102" s="34"/>
      <c r="J3102" s="34"/>
      <c r="K3102" s="34"/>
      <c r="L3102" s="34"/>
      <c r="M3102" s="34"/>
      <c r="N3102" s="34"/>
      <c r="O3102" s="34"/>
      <c r="P3102" s="34"/>
      <c r="Q3102" s="34"/>
      <c r="R3102" s="34"/>
      <c r="S3102" s="34">
        <v>0</v>
      </c>
    </row>
    <row r="3103" spans="2:19">
      <c r="B3103" s="5">
        <v>1962</v>
      </c>
      <c r="C3103" s="34"/>
      <c r="D3103" s="34"/>
      <c r="E3103" s="34"/>
      <c r="F3103" s="34"/>
      <c r="G3103" s="34"/>
      <c r="H3103" s="34"/>
      <c r="I3103" s="34"/>
      <c r="J3103" s="34"/>
      <c r="K3103" s="34"/>
      <c r="L3103" s="34"/>
      <c r="M3103" s="34"/>
      <c r="N3103" s="34"/>
      <c r="O3103" s="34"/>
      <c r="P3103" s="34"/>
      <c r="Q3103" s="34"/>
      <c r="R3103" s="34"/>
      <c r="S3103" s="34">
        <v>0</v>
      </c>
    </row>
    <row r="3104" spans="2:19">
      <c r="B3104" s="5">
        <v>1961</v>
      </c>
      <c r="C3104" s="34"/>
      <c r="D3104" s="34"/>
      <c r="E3104" s="34"/>
      <c r="F3104" s="34"/>
      <c r="G3104" s="34"/>
      <c r="H3104" s="34"/>
      <c r="I3104" s="34"/>
      <c r="J3104" s="34"/>
      <c r="K3104" s="34"/>
      <c r="L3104" s="34"/>
      <c r="M3104" s="34"/>
      <c r="N3104" s="34"/>
      <c r="O3104" s="34"/>
      <c r="P3104" s="34"/>
      <c r="Q3104" s="34"/>
      <c r="R3104" s="34"/>
      <c r="S3104" s="34">
        <v>0</v>
      </c>
    </row>
    <row r="3105" spans="2:19">
      <c r="B3105" s="5">
        <v>1960</v>
      </c>
      <c r="C3105" s="34"/>
      <c r="D3105" s="34"/>
      <c r="E3105" s="34"/>
      <c r="F3105" s="34"/>
      <c r="G3105" s="34"/>
      <c r="H3105" s="34"/>
      <c r="I3105" s="34"/>
      <c r="J3105" s="34"/>
      <c r="K3105" s="34"/>
      <c r="L3105" s="34"/>
      <c r="M3105" s="34"/>
      <c r="N3105" s="34"/>
      <c r="O3105" s="34"/>
      <c r="P3105" s="34"/>
      <c r="Q3105" s="34"/>
      <c r="R3105" s="34"/>
      <c r="S3105" s="34">
        <v>0</v>
      </c>
    </row>
    <row r="3106" spans="2:19">
      <c r="B3106" s="5">
        <v>1959</v>
      </c>
      <c r="C3106" s="34"/>
      <c r="D3106" s="34"/>
      <c r="E3106" s="34"/>
      <c r="F3106" s="34"/>
      <c r="G3106" s="34"/>
      <c r="H3106" s="34"/>
      <c r="I3106" s="34"/>
      <c r="J3106" s="34"/>
      <c r="K3106" s="34"/>
      <c r="L3106" s="34"/>
      <c r="M3106" s="34"/>
      <c r="N3106" s="34"/>
      <c r="O3106" s="34"/>
      <c r="P3106" s="34"/>
      <c r="Q3106" s="34"/>
      <c r="R3106" s="34"/>
      <c r="S3106" s="34">
        <v>0</v>
      </c>
    </row>
    <row r="3107" spans="2:19">
      <c r="B3107" s="5">
        <v>1958</v>
      </c>
      <c r="C3107" s="34"/>
      <c r="D3107" s="34"/>
      <c r="E3107" s="34"/>
      <c r="F3107" s="34"/>
      <c r="G3107" s="34"/>
      <c r="H3107" s="34"/>
      <c r="I3107" s="34"/>
      <c r="J3107" s="34"/>
      <c r="K3107" s="34"/>
      <c r="L3107" s="34"/>
      <c r="M3107" s="34"/>
      <c r="N3107" s="34"/>
      <c r="O3107" s="34"/>
      <c r="P3107" s="34"/>
      <c r="Q3107" s="34"/>
      <c r="R3107" s="34"/>
      <c r="S3107" s="34">
        <v>0</v>
      </c>
    </row>
    <row r="3108" spans="2:19">
      <c r="B3108" s="5">
        <v>1957</v>
      </c>
      <c r="C3108" s="34"/>
      <c r="D3108" s="34"/>
      <c r="E3108" s="34"/>
      <c r="F3108" s="34"/>
      <c r="G3108" s="34"/>
      <c r="H3108" s="34"/>
      <c r="I3108" s="34"/>
      <c r="J3108" s="34"/>
      <c r="K3108" s="34"/>
      <c r="L3108" s="34"/>
      <c r="M3108" s="34"/>
      <c r="N3108" s="34"/>
      <c r="O3108" s="34"/>
      <c r="P3108" s="34"/>
      <c r="Q3108" s="34"/>
      <c r="R3108" s="34"/>
      <c r="S3108" s="34">
        <v>0</v>
      </c>
    </row>
    <row r="3109" spans="2:19">
      <c r="B3109" s="5">
        <v>1956</v>
      </c>
      <c r="C3109" s="34"/>
      <c r="D3109" s="34"/>
      <c r="E3109" s="34"/>
      <c r="F3109" s="34"/>
      <c r="G3109" s="34"/>
      <c r="H3109" s="34"/>
      <c r="I3109" s="34"/>
      <c r="J3109" s="34"/>
      <c r="K3109" s="34"/>
      <c r="L3109" s="34"/>
      <c r="M3109" s="34"/>
      <c r="N3109" s="34"/>
      <c r="O3109" s="34"/>
      <c r="P3109" s="34"/>
      <c r="Q3109" s="34"/>
      <c r="R3109" s="34"/>
      <c r="S3109" s="34">
        <v>0</v>
      </c>
    </row>
    <row r="3110" spans="2:19">
      <c r="B3110" s="5">
        <v>1955</v>
      </c>
      <c r="C3110" s="34"/>
      <c r="D3110" s="34"/>
      <c r="E3110" s="34"/>
      <c r="F3110" s="34"/>
      <c r="G3110" s="34"/>
      <c r="H3110" s="34"/>
      <c r="I3110" s="34"/>
      <c r="J3110" s="34"/>
      <c r="K3110" s="34"/>
      <c r="L3110" s="34"/>
      <c r="M3110" s="34"/>
      <c r="N3110" s="34"/>
      <c r="O3110" s="34"/>
      <c r="P3110" s="34"/>
      <c r="Q3110" s="34"/>
      <c r="R3110" s="34"/>
      <c r="S3110" s="34">
        <v>0</v>
      </c>
    </row>
    <row r="3111" spans="2:19">
      <c r="B3111" s="5">
        <v>1954</v>
      </c>
      <c r="C3111" s="34"/>
      <c r="D3111" s="34"/>
      <c r="E3111" s="34"/>
      <c r="F3111" s="34"/>
      <c r="G3111" s="34"/>
      <c r="H3111" s="34"/>
      <c r="I3111" s="34"/>
      <c r="J3111" s="34"/>
      <c r="K3111" s="34"/>
      <c r="L3111" s="34"/>
      <c r="M3111" s="34"/>
      <c r="N3111" s="34"/>
      <c r="O3111" s="34"/>
      <c r="P3111" s="34"/>
      <c r="Q3111" s="34"/>
      <c r="R3111" s="34"/>
      <c r="S3111" s="34">
        <v>0</v>
      </c>
    </row>
    <row r="3112" spans="2:19">
      <c r="B3112" s="5">
        <v>1953</v>
      </c>
      <c r="C3112" s="34"/>
      <c r="D3112" s="34"/>
      <c r="E3112" s="34"/>
      <c r="F3112" s="34"/>
      <c r="G3112" s="34"/>
      <c r="H3112" s="34"/>
      <c r="I3112" s="34"/>
      <c r="J3112" s="34"/>
      <c r="K3112" s="34"/>
      <c r="L3112" s="34"/>
      <c r="M3112" s="34"/>
      <c r="N3112" s="34"/>
      <c r="O3112" s="34"/>
      <c r="P3112" s="34"/>
      <c r="Q3112" s="34"/>
      <c r="R3112" s="34"/>
      <c r="S3112" s="34">
        <v>0</v>
      </c>
    </row>
    <row r="3113" spans="2:19">
      <c r="B3113" s="5">
        <v>1952</v>
      </c>
      <c r="C3113" s="34"/>
      <c r="D3113" s="34"/>
      <c r="E3113" s="34"/>
      <c r="F3113" s="34"/>
      <c r="G3113" s="34"/>
      <c r="H3113" s="34"/>
      <c r="I3113" s="34"/>
      <c r="J3113" s="34"/>
      <c r="K3113" s="34"/>
      <c r="L3113" s="34"/>
      <c r="M3113" s="34"/>
      <c r="N3113" s="34"/>
      <c r="O3113" s="34"/>
      <c r="P3113" s="34"/>
      <c r="Q3113" s="34"/>
      <c r="R3113" s="34"/>
      <c r="S3113" s="34">
        <v>0</v>
      </c>
    </row>
    <row r="3114" spans="2:19">
      <c r="B3114" s="5">
        <v>1951</v>
      </c>
      <c r="C3114" s="34"/>
      <c r="D3114" s="34"/>
      <c r="E3114" s="34"/>
      <c r="F3114" s="34"/>
      <c r="G3114" s="34"/>
      <c r="H3114" s="34"/>
      <c r="I3114" s="34"/>
      <c r="J3114" s="34"/>
      <c r="K3114" s="34"/>
      <c r="L3114" s="34"/>
      <c r="M3114" s="34"/>
      <c r="N3114" s="34"/>
      <c r="O3114" s="34"/>
      <c r="P3114" s="34"/>
      <c r="Q3114" s="34"/>
      <c r="R3114" s="34"/>
      <c r="S3114" s="34">
        <v>0</v>
      </c>
    </row>
    <row r="3115" spans="2:19">
      <c r="B3115" s="5">
        <v>1950</v>
      </c>
      <c r="C3115" s="34"/>
      <c r="D3115" s="34"/>
      <c r="E3115" s="34"/>
      <c r="F3115" s="34"/>
      <c r="G3115" s="34"/>
      <c r="H3115" s="34"/>
      <c r="I3115" s="34"/>
      <c r="J3115" s="34"/>
      <c r="K3115" s="34"/>
      <c r="L3115" s="34"/>
      <c r="M3115" s="34"/>
      <c r="N3115" s="34"/>
      <c r="O3115" s="34"/>
      <c r="P3115" s="34"/>
      <c r="Q3115" s="34"/>
      <c r="R3115" s="34"/>
      <c r="S3115" s="34">
        <v>0</v>
      </c>
    </row>
    <row r="3116" spans="2:19">
      <c r="B3116" s="5">
        <v>1949</v>
      </c>
      <c r="C3116" s="34"/>
      <c r="D3116" s="34"/>
      <c r="E3116" s="34"/>
      <c r="F3116" s="34"/>
      <c r="G3116" s="34"/>
      <c r="H3116" s="34"/>
      <c r="I3116" s="34"/>
      <c r="J3116" s="34"/>
      <c r="K3116" s="34"/>
      <c r="L3116" s="34"/>
      <c r="M3116" s="34"/>
      <c r="N3116" s="34"/>
      <c r="O3116" s="34"/>
      <c r="P3116" s="34"/>
      <c r="Q3116" s="34"/>
      <c r="R3116" s="34"/>
      <c r="S3116" s="34">
        <v>0</v>
      </c>
    </row>
    <row r="3117" spans="2:19">
      <c r="B3117" s="5">
        <v>1948</v>
      </c>
      <c r="C3117" s="34"/>
      <c r="D3117" s="34"/>
      <c r="E3117" s="34"/>
      <c r="F3117" s="34"/>
      <c r="G3117" s="34"/>
      <c r="H3117" s="34"/>
      <c r="I3117" s="34"/>
      <c r="J3117" s="34"/>
      <c r="K3117" s="34"/>
      <c r="L3117" s="34"/>
      <c r="M3117" s="34"/>
      <c r="N3117" s="34"/>
      <c r="O3117" s="34"/>
      <c r="P3117" s="34"/>
      <c r="Q3117" s="34"/>
      <c r="R3117" s="34"/>
      <c r="S3117" s="34">
        <v>0</v>
      </c>
    </row>
    <row r="3118" spans="2:19">
      <c r="B3118" s="5">
        <v>1947</v>
      </c>
      <c r="C3118" s="34"/>
      <c r="D3118" s="34"/>
      <c r="E3118" s="34"/>
      <c r="F3118" s="34"/>
      <c r="G3118" s="34"/>
      <c r="H3118" s="34"/>
      <c r="I3118" s="34"/>
      <c r="J3118" s="34"/>
      <c r="K3118" s="34"/>
      <c r="L3118" s="34"/>
      <c r="M3118" s="34"/>
      <c r="N3118" s="34"/>
      <c r="O3118" s="34"/>
      <c r="P3118" s="34"/>
      <c r="Q3118" s="34"/>
      <c r="R3118" s="34"/>
      <c r="S3118" s="34">
        <v>0</v>
      </c>
    </row>
    <row r="3119" spans="2:19">
      <c r="B3119" s="5">
        <v>1946</v>
      </c>
      <c r="C3119" s="34"/>
      <c r="D3119" s="34"/>
      <c r="E3119" s="34"/>
      <c r="F3119" s="34"/>
      <c r="G3119" s="34"/>
      <c r="H3119" s="34"/>
      <c r="I3119" s="34"/>
      <c r="J3119" s="34"/>
      <c r="K3119" s="34"/>
      <c r="L3119" s="34"/>
      <c r="M3119" s="34"/>
      <c r="N3119" s="34"/>
      <c r="O3119" s="34"/>
      <c r="P3119" s="34"/>
      <c r="Q3119" s="34"/>
      <c r="R3119" s="34"/>
      <c r="S3119" s="34">
        <v>0</v>
      </c>
    </row>
    <row r="3120" spans="2:19">
      <c r="B3120" s="5">
        <v>1945</v>
      </c>
      <c r="C3120" s="34"/>
      <c r="D3120" s="34"/>
      <c r="E3120" s="34"/>
      <c r="F3120" s="34"/>
      <c r="G3120" s="34"/>
      <c r="H3120" s="34"/>
      <c r="I3120" s="34"/>
      <c r="J3120" s="34"/>
      <c r="K3120" s="34"/>
      <c r="L3120" s="34"/>
      <c r="M3120" s="34"/>
      <c r="N3120" s="34"/>
      <c r="O3120" s="34"/>
      <c r="P3120" s="34"/>
      <c r="Q3120" s="34"/>
      <c r="R3120" s="34"/>
      <c r="S3120" s="34">
        <v>0</v>
      </c>
    </row>
    <row r="3121" spans="1:19">
      <c r="B3121" s="5">
        <v>1944</v>
      </c>
      <c r="C3121" s="34"/>
      <c r="D3121" s="34"/>
      <c r="E3121" s="34"/>
      <c r="F3121" s="34"/>
      <c r="G3121" s="34"/>
      <c r="H3121" s="34"/>
      <c r="I3121" s="34"/>
      <c r="J3121" s="34"/>
      <c r="K3121" s="34"/>
      <c r="L3121" s="34"/>
      <c r="M3121" s="34"/>
      <c r="N3121" s="34"/>
      <c r="O3121" s="34"/>
      <c r="P3121" s="34"/>
      <c r="Q3121" s="34"/>
      <c r="R3121" s="34"/>
      <c r="S3121" s="34">
        <v>0</v>
      </c>
    </row>
    <row r="3122" spans="1:19">
      <c r="B3122" s="5">
        <v>1943</v>
      </c>
      <c r="C3122" s="34"/>
      <c r="D3122" s="34"/>
      <c r="E3122" s="34"/>
      <c r="F3122" s="34"/>
      <c r="G3122" s="34"/>
      <c r="H3122" s="34"/>
      <c r="I3122" s="34"/>
      <c r="J3122" s="34"/>
      <c r="K3122" s="34"/>
      <c r="L3122" s="34"/>
      <c r="M3122" s="34"/>
      <c r="N3122" s="34"/>
      <c r="O3122" s="34"/>
      <c r="P3122" s="34"/>
      <c r="Q3122" s="34"/>
      <c r="R3122" s="34"/>
      <c r="S3122" s="34">
        <v>0</v>
      </c>
    </row>
    <row r="3123" spans="1:19">
      <c r="B3123" s="5">
        <v>1942</v>
      </c>
      <c r="C3123" s="34"/>
      <c r="D3123" s="34"/>
      <c r="E3123" s="34"/>
      <c r="F3123" s="34"/>
      <c r="G3123" s="34"/>
      <c r="H3123" s="34"/>
      <c r="I3123" s="34"/>
      <c r="J3123" s="34"/>
      <c r="K3123" s="34"/>
      <c r="L3123" s="34"/>
      <c r="M3123" s="34"/>
      <c r="N3123" s="34"/>
      <c r="O3123" s="34"/>
      <c r="P3123" s="34"/>
      <c r="Q3123" s="34"/>
      <c r="R3123" s="34"/>
      <c r="S3123" s="34">
        <v>0</v>
      </c>
    </row>
    <row r="3124" spans="1:19">
      <c r="B3124" s="5">
        <v>1941</v>
      </c>
      <c r="C3124" s="34"/>
      <c r="D3124" s="34"/>
      <c r="E3124" s="34"/>
      <c r="F3124" s="34"/>
      <c r="G3124" s="34"/>
      <c r="H3124" s="34"/>
      <c r="I3124" s="34"/>
      <c r="J3124" s="34"/>
      <c r="K3124" s="34"/>
      <c r="L3124" s="34"/>
      <c r="M3124" s="34"/>
      <c r="N3124" s="34"/>
      <c r="O3124" s="34"/>
      <c r="P3124" s="34"/>
      <c r="Q3124" s="34"/>
      <c r="R3124" s="34"/>
      <c r="S3124" s="34">
        <v>0</v>
      </c>
    </row>
    <row r="3125" spans="1:19">
      <c r="B3125" s="5">
        <v>1940</v>
      </c>
      <c r="C3125" s="34"/>
      <c r="D3125" s="34"/>
      <c r="E3125" s="34"/>
      <c r="F3125" s="34"/>
      <c r="G3125" s="34"/>
      <c r="H3125" s="34"/>
      <c r="I3125" s="34"/>
      <c r="J3125" s="34"/>
      <c r="K3125" s="34"/>
      <c r="L3125" s="34"/>
      <c r="M3125" s="34"/>
      <c r="N3125" s="34"/>
      <c r="O3125" s="34"/>
      <c r="P3125" s="34"/>
      <c r="Q3125" s="34"/>
      <c r="R3125" s="34"/>
      <c r="S3125" s="34">
        <v>0</v>
      </c>
    </row>
    <row r="3126" spans="1:19">
      <c r="B3126" s="5">
        <v>1939</v>
      </c>
      <c r="C3126" s="34"/>
      <c r="D3126" s="34"/>
      <c r="E3126" s="34"/>
      <c r="F3126" s="34"/>
      <c r="G3126" s="34"/>
      <c r="H3126" s="34"/>
      <c r="I3126" s="34"/>
      <c r="J3126" s="34"/>
      <c r="K3126" s="34"/>
      <c r="L3126" s="34"/>
      <c r="M3126" s="34"/>
      <c r="N3126" s="34"/>
      <c r="O3126" s="34"/>
      <c r="P3126" s="34"/>
      <c r="Q3126" s="34"/>
      <c r="R3126" s="34"/>
      <c r="S3126" s="34">
        <v>0</v>
      </c>
    </row>
    <row r="3127" spans="1:19">
      <c r="B3127" s="5">
        <v>1938</v>
      </c>
      <c r="C3127" s="34"/>
      <c r="D3127" s="34"/>
      <c r="E3127" s="34"/>
      <c r="F3127" s="34"/>
      <c r="G3127" s="34"/>
      <c r="H3127" s="34"/>
      <c r="I3127" s="34"/>
      <c r="J3127" s="34"/>
      <c r="K3127" s="34"/>
      <c r="L3127" s="34"/>
      <c r="M3127" s="34"/>
      <c r="N3127" s="34"/>
      <c r="O3127" s="34"/>
      <c r="P3127" s="34"/>
      <c r="Q3127" s="34"/>
      <c r="R3127" s="34"/>
      <c r="S3127" s="34">
        <v>0</v>
      </c>
    </row>
    <row r="3128" spans="1:19">
      <c r="B3128" s="5">
        <v>1937</v>
      </c>
      <c r="C3128" s="34"/>
      <c r="D3128" s="34"/>
      <c r="E3128" s="34"/>
      <c r="F3128" s="34"/>
      <c r="G3128" s="34"/>
      <c r="H3128" s="34"/>
      <c r="I3128" s="34"/>
      <c r="J3128" s="34"/>
      <c r="K3128" s="34"/>
      <c r="L3128" s="34"/>
      <c r="M3128" s="34"/>
      <c r="N3128" s="34"/>
      <c r="O3128" s="34"/>
      <c r="P3128" s="34"/>
      <c r="Q3128" s="34"/>
      <c r="R3128" s="34"/>
      <c r="S3128" s="34">
        <v>0</v>
      </c>
    </row>
    <row r="3129" spans="1:19">
      <c r="B3129" s="5">
        <v>1936</v>
      </c>
      <c r="C3129" s="34"/>
      <c r="D3129" s="34"/>
      <c r="E3129" s="34"/>
      <c r="F3129" s="34"/>
      <c r="G3129" s="34"/>
      <c r="H3129" s="34"/>
      <c r="I3129" s="34"/>
      <c r="J3129" s="34"/>
      <c r="K3129" s="34"/>
      <c r="L3129" s="34"/>
      <c r="M3129" s="34"/>
      <c r="N3129" s="34"/>
      <c r="O3129" s="34"/>
      <c r="P3129" s="34"/>
      <c r="Q3129" s="34"/>
      <c r="R3129" s="34"/>
      <c r="S3129" s="34">
        <v>0</v>
      </c>
    </row>
    <row r="3130" spans="1:19">
      <c r="B3130" s="5">
        <v>1935</v>
      </c>
      <c r="C3130" s="34"/>
      <c r="D3130" s="34"/>
      <c r="E3130" s="34"/>
      <c r="F3130" s="34"/>
      <c r="G3130" s="34"/>
      <c r="H3130" s="34"/>
      <c r="I3130" s="34"/>
      <c r="J3130" s="34"/>
      <c r="K3130" s="34"/>
      <c r="L3130" s="34"/>
      <c r="M3130" s="34"/>
      <c r="N3130" s="34"/>
      <c r="O3130" s="34"/>
      <c r="P3130" s="34"/>
      <c r="Q3130" s="34"/>
      <c r="R3130" s="34"/>
      <c r="S3130" s="34">
        <v>0</v>
      </c>
    </row>
    <row r="3131" spans="1:19">
      <c r="B3131" s="5">
        <v>1934</v>
      </c>
      <c r="C3131" s="34"/>
      <c r="D3131" s="34"/>
      <c r="E3131" s="34"/>
      <c r="F3131" s="34"/>
      <c r="G3131" s="34"/>
      <c r="H3131" s="34"/>
      <c r="I3131" s="34"/>
      <c r="J3131" s="34"/>
      <c r="K3131" s="34"/>
      <c r="L3131" s="34"/>
      <c r="M3131" s="34"/>
      <c r="N3131" s="34"/>
      <c r="O3131" s="34"/>
      <c r="P3131" s="34"/>
      <c r="Q3131" s="34"/>
      <c r="R3131" s="34"/>
      <c r="S3131" s="34">
        <v>0</v>
      </c>
    </row>
    <row r="3132" spans="1:19">
      <c r="B3132" s="5">
        <v>1933</v>
      </c>
      <c r="C3132" s="34"/>
      <c r="D3132" s="34"/>
      <c r="E3132" s="34"/>
      <c r="F3132" s="34"/>
      <c r="G3132" s="34"/>
      <c r="H3132" s="34"/>
      <c r="I3132" s="34"/>
      <c r="J3132" s="34"/>
      <c r="K3132" s="34"/>
      <c r="L3132" s="34"/>
      <c r="M3132" s="34"/>
      <c r="N3132" s="34"/>
      <c r="O3132" s="34"/>
      <c r="P3132" s="34"/>
      <c r="Q3132" s="34"/>
      <c r="R3132" s="34"/>
      <c r="S3132" s="34">
        <v>0</v>
      </c>
    </row>
    <row r="3133" spans="1:19">
      <c r="B3133" s="5">
        <v>1932</v>
      </c>
      <c r="C3133" s="34"/>
      <c r="D3133" s="34"/>
      <c r="E3133" s="34"/>
      <c r="F3133" s="34"/>
      <c r="G3133" s="34"/>
      <c r="H3133" s="34"/>
      <c r="I3133" s="34"/>
      <c r="J3133" s="34"/>
      <c r="K3133" s="34"/>
      <c r="L3133" s="34"/>
      <c r="M3133" s="34"/>
      <c r="N3133" s="34"/>
      <c r="O3133" s="34"/>
      <c r="P3133" s="34"/>
      <c r="Q3133" s="34"/>
      <c r="R3133" s="34"/>
      <c r="S3133" s="34">
        <v>0</v>
      </c>
    </row>
    <row r="3134" spans="1:19">
      <c r="B3134" s="5">
        <v>1931</v>
      </c>
      <c r="C3134" s="34"/>
      <c r="D3134" s="34"/>
      <c r="E3134" s="34"/>
      <c r="F3134" s="34"/>
      <c r="G3134" s="34"/>
      <c r="H3134" s="34"/>
      <c r="I3134" s="34"/>
      <c r="J3134" s="34"/>
      <c r="K3134" s="34"/>
      <c r="L3134" s="34"/>
      <c r="M3134" s="34"/>
      <c r="N3134" s="34"/>
      <c r="O3134" s="34"/>
      <c r="P3134" s="34"/>
      <c r="Q3134" s="34"/>
      <c r="R3134" s="34"/>
      <c r="S3134" s="34">
        <v>0</v>
      </c>
    </row>
    <row r="3135" spans="1:19">
      <c r="B3135" s="5">
        <v>1930</v>
      </c>
      <c r="C3135" s="34"/>
      <c r="D3135" s="34"/>
      <c r="E3135" s="34"/>
      <c r="F3135" s="34"/>
      <c r="G3135" s="34"/>
      <c r="H3135" s="34"/>
      <c r="I3135" s="34"/>
      <c r="J3135" s="34"/>
      <c r="K3135" s="34"/>
      <c r="L3135" s="34"/>
      <c r="M3135" s="34"/>
      <c r="N3135" s="34"/>
      <c r="O3135" s="34"/>
      <c r="P3135" s="34"/>
      <c r="Q3135" s="34"/>
      <c r="R3135" s="34"/>
      <c r="S3135" s="34">
        <v>0</v>
      </c>
    </row>
    <row r="3136" spans="1:19">
      <c r="A3136" s="63" t="s">
        <v>215</v>
      </c>
      <c r="B3136" s="6" t="s">
        <v>183</v>
      </c>
      <c r="C3136" s="7">
        <f t="shared" ref="C3136" si="497">SUM(C3043:C3135)</f>
        <v>0</v>
      </c>
      <c r="D3136" s="7">
        <f t="shared" ref="D3136" si="498">SUM(D3043:D3135)</f>
        <v>0</v>
      </c>
      <c r="E3136" s="7">
        <f t="shared" ref="E3136" si="499">SUM(E3043:E3135)</f>
        <v>0</v>
      </c>
      <c r="F3136" s="7">
        <f t="shared" ref="F3136" si="500">SUM(F3043:F3135)</f>
        <v>0</v>
      </c>
      <c r="G3136" s="7">
        <f t="shared" ref="G3136" si="501">SUM(G3043:G3135)</f>
        <v>0</v>
      </c>
      <c r="H3136" s="7">
        <f t="shared" ref="H3136" si="502">SUM(H3043:H3135)</f>
        <v>0</v>
      </c>
      <c r="I3136" s="7">
        <f t="shared" ref="I3136" si="503">SUM(I3043:I3135)</f>
        <v>0</v>
      </c>
      <c r="J3136" s="7">
        <f t="shared" ref="J3136" si="504">SUM(J3043:J3135)</f>
        <v>0</v>
      </c>
      <c r="K3136" s="7">
        <f t="shared" ref="K3136" si="505">SUM(K3043:K3135)</f>
        <v>0</v>
      </c>
      <c r="L3136" s="7">
        <f t="shared" ref="L3136" si="506">SUM(L3043:L3135)</f>
        <v>0</v>
      </c>
      <c r="M3136" s="7">
        <f t="shared" ref="M3136" si="507">SUM(M3043:M3135)</f>
        <v>0</v>
      </c>
      <c r="N3136" s="7">
        <f t="shared" ref="N3136" si="508">SUM(N3043:N3135)</f>
        <v>0</v>
      </c>
      <c r="O3136" s="7">
        <f t="shared" ref="O3136" si="509">SUM(O3043:O3135)</f>
        <v>0</v>
      </c>
      <c r="P3136" s="7">
        <f t="shared" ref="P3136" si="510">SUM(P3043:P3135)</f>
        <v>0</v>
      </c>
      <c r="Q3136" s="7">
        <f t="shared" ref="Q3136" si="511">SUM(Q3043:Q3135)</f>
        <v>0</v>
      </c>
      <c r="R3136" s="7">
        <f t="shared" ref="R3136" si="512">SUM(R3043:R3135)</f>
        <v>0</v>
      </c>
      <c r="S3136" s="7">
        <f>SUM(S3043:S3135)</f>
        <v>0</v>
      </c>
    </row>
    <row r="3137" spans="1:19">
      <c r="A3137" s="64"/>
      <c r="B3137" s="6"/>
      <c r="C3137" s="7"/>
      <c r="D3137" s="7"/>
      <c r="E3137" s="7"/>
      <c r="F3137" s="7"/>
      <c r="G3137" s="7"/>
      <c r="H3137" s="7"/>
      <c r="I3137" s="7"/>
      <c r="J3137" s="7"/>
      <c r="K3137" s="7"/>
      <c r="L3137" s="7"/>
      <c r="M3137" s="9"/>
      <c r="N3137" s="9"/>
      <c r="O3137" s="9"/>
      <c r="P3137" s="9"/>
      <c r="Q3137" s="9"/>
      <c r="R3137" s="9"/>
      <c r="S3137" s="9"/>
    </row>
    <row r="3138" spans="1:19" ht="25.5">
      <c r="A3138" s="65" t="s">
        <v>216</v>
      </c>
      <c r="B3138" s="5">
        <v>2022</v>
      </c>
      <c r="C3138" s="33"/>
      <c r="D3138" s="33"/>
      <c r="E3138" s="33"/>
      <c r="F3138" s="33"/>
      <c r="G3138" s="33"/>
      <c r="H3138" s="33"/>
      <c r="I3138" s="33"/>
      <c r="J3138" s="33"/>
      <c r="K3138" s="33"/>
      <c r="L3138" s="33"/>
      <c r="M3138" s="33"/>
      <c r="N3138" s="33"/>
      <c r="O3138" s="33"/>
      <c r="P3138" s="33"/>
      <c r="Q3138" s="33"/>
      <c r="R3138" s="62"/>
      <c r="S3138" s="34">
        <v>325526</v>
      </c>
    </row>
    <row r="3139" spans="1:19">
      <c r="A3139" s="35"/>
      <c r="B3139" s="5">
        <v>2021</v>
      </c>
      <c r="C3139" s="33"/>
      <c r="D3139" s="33"/>
      <c r="E3139" s="33"/>
      <c r="F3139" s="33"/>
      <c r="G3139" s="33"/>
      <c r="H3139" s="33"/>
      <c r="I3139" s="33"/>
      <c r="J3139" s="33"/>
      <c r="K3139" s="33"/>
      <c r="L3139" s="33"/>
      <c r="M3139" s="33"/>
      <c r="N3139" s="33"/>
      <c r="O3139" s="33"/>
      <c r="P3139" s="33"/>
      <c r="Q3139" s="33"/>
      <c r="R3139" s="104">
        <v>46771</v>
      </c>
      <c r="S3139" s="104">
        <v>46771</v>
      </c>
    </row>
    <row r="3140" spans="1:19">
      <c r="B3140" s="5">
        <v>2020</v>
      </c>
      <c r="C3140" s="33"/>
      <c r="D3140" s="33"/>
      <c r="E3140" s="33"/>
      <c r="F3140" s="33"/>
      <c r="G3140" s="33"/>
      <c r="H3140" s="33"/>
      <c r="I3140" s="33"/>
      <c r="J3140" s="33"/>
      <c r="K3140" s="33"/>
      <c r="L3140" s="33"/>
      <c r="M3140" s="33"/>
      <c r="N3140" s="33"/>
      <c r="O3140" s="33"/>
      <c r="P3140" s="33"/>
      <c r="Q3140" s="104">
        <v>54565</v>
      </c>
      <c r="R3140" s="104">
        <v>54565</v>
      </c>
      <c r="S3140" s="104">
        <v>54565</v>
      </c>
    </row>
    <row r="3141" spans="1:19">
      <c r="A3141" s="37"/>
      <c r="B3141" s="5">
        <v>2019</v>
      </c>
      <c r="C3141" s="33"/>
      <c r="D3141" s="33"/>
      <c r="E3141" s="33"/>
      <c r="F3141" s="33"/>
      <c r="G3141" s="33"/>
      <c r="H3141" s="33"/>
      <c r="I3141" s="33"/>
      <c r="J3141" s="33"/>
      <c r="K3141" s="33"/>
      <c r="L3141" s="33"/>
      <c r="M3141" s="33"/>
      <c r="N3141" s="33"/>
      <c r="O3141" s="33"/>
      <c r="P3141" s="104">
        <v>68650</v>
      </c>
      <c r="Q3141" s="104">
        <v>68650</v>
      </c>
      <c r="R3141" s="104">
        <v>68650</v>
      </c>
      <c r="S3141" s="104">
        <v>68650</v>
      </c>
    </row>
    <row r="3142" spans="1:19">
      <c r="A3142" s="37"/>
      <c r="B3142" s="5">
        <v>2018</v>
      </c>
      <c r="C3142" s="33"/>
      <c r="D3142" s="33"/>
      <c r="E3142" s="33"/>
      <c r="F3142" s="33"/>
      <c r="G3142" s="33"/>
      <c r="H3142" s="33"/>
      <c r="I3142" s="33"/>
      <c r="J3142" s="33"/>
      <c r="K3142" s="33"/>
      <c r="L3142" s="33"/>
      <c r="M3142" s="33"/>
      <c r="N3142" s="33"/>
      <c r="O3142" s="104">
        <v>58345.24</v>
      </c>
      <c r="P3142" s="104">
        <v>58345.24</v>
      </c>
      <c r="Q3142" s="104">
        <v>58345.24</v>
      </c>
      <c r="R3142" s="104">
        <v>58345.24</v>
      </c>
      <c r="S3142" s="104">
        <v>58345.240000000005</v>
      </c>
    </row>
    <row r="3143" spans="1:19">
      <c r="A3143" s="37"/>
      <c r="B3143" s="5">
        <v>2017</v>
      </c>
      <c r="C3143" s="33"/>
      <c r="D3143" s="33"/>
      <c r="E3143" s="33"/>
      <c r="F3143" s="33"/>
      <c r="G3143" s="33"/>
      <c r="H3143" s="33"/>
      <c r="I3143" s="33"/>
      <c r="J3143" s="33"/>
      <c r="K3143" s="33"/>
      <c r="L3143" s="33"/>
      <c r="M3143" s="33"/>
      <c r="N3143" s="104">
        <v>27740</v>
      </c>
      <c r="O3143" s="104">
        <v>27740</v>
      </c>
      <c r="P3143" s="104">
        <v>27740</v>
      </c>
      <c r="Q3143" s="104">
        <v>27740</v>
      </c>
      <c r="R3143" s="104">
        <v>27740</v>
      </c>
      <c r="S3143" s="104">
        <v>27740</v>
      </c>
    </row>
    <row r="3144" spans="1:19">
      <c r="B3144" s="5">
        <v>2016</v>
      </c>
      <c r="C3144" s="33"/>
      <c r="D3144" s="33"/>
      <c r="E3144" s="33"/>
      <c r="F3144" s="33"/>
      <c r="G3144" s="33"/>
      <c r="H3144" s="33"/>
      <c r="I3144" s="33"/>
      <c r="J3144" s="33"/>
      <c r="K3144" s="33"/>
      <c r="L3144" s="33"/>
      <c r="M3144" s="104">
        <v>104637.03</v>
      </c>
      <c r="N3144" s="104">
        <v>104637.03</v>
      </c>
      <c r="O3144" s="104">
        <v>104637.03</v>
      </c>
      <c r="P3144" s="104">
        <v>104637.03</v>
      </c>
      <c r="Q3144" s="104">
        <v>104637.03</v>
      </c>
      <c r="R3144" s="104">
        <v>104637.03</v>
      </c>
      <c r="S3144" s="104">
        <v>104637.03</v>
      </c>
    </row>
    <row r="3145" spans="1:19">
      <c r="B3145" s="5">
        <v>2015</v>
      </c>
      <c r="C3145" s="33"/>
      <c r="D3145" s="33"/>
      <c r="E3145" s="33"/>
      <c r="F3145" s="33"/>
      <c r="G3145" s="33"/>
      <c r="H3145" s="33"/>
      <c r="I3145" s="33"/>
      <c r="J3145" s="33"/>
      <c r="K3145" s="33"/>
      <c r="L3145" s="104">
        <v>39406.79</v>
      </c>
      <c r="M3145" s="104">
        <v>39406.79</v>
      </c>
      <c r="N3145" s="104">
        <v>39406.79</v>
      </c>
      <c r="O3145" s="104">
        <v>39406.79</v>
      </c>
      <c r="P3145" s="104">
        <v>39406.79</v>
      </c>
      <c r="Q3145" s="104">
        <v>39406.79</v>
      </c>
      <c r="R3145" s="104">
        <v>39406.79</v>
      </c>
      <c r="S3145" s="104">
        <v>39406.79</v>
      </c>
    </row>
    <row r="3146" spans="1:19">
      <c r="B3146" s="5">
        <v>2014</v>
      </c>
      <c r="C3146" s="33"/>
      <c r="D3146" s="33"/>
      <c r="E3146" s="33"/>
      <c r="F3146" s="33"/>
      <c r="G3146" s="33"/>
      <c r="H3146" s="33"/>
      <c r="I3146" s="33"/>
      <c r="J3146" s="33"/>
      <c r="K3146" s="104">
        <v>27317.99</v>
      </c>
      <c r="L3146" s="104">
        <v>27317.99</v>
      </c>
      <c r="M3146" s="104">
        <v>27317.99</v>
      </c>
      <c r="N3146" s="104">
        <v>27317.99</v>
      </c>
      <c r="O3146" s="104">
        <v>27317.99</v>
      </c>
      <c r="P3146" s="104">
        <v>27317.99</v>
      </c>
      <c r="Q3146" s="104">
        <v>27317.99</v>
      </c>
      <c r="R3146" s="104">
        <v>27317.99</v>
      </c>
      <c r="S3146" s="104">
        <v>27317.99</v>
      </c>
    </row>
    <row r="3147" spans="1:19">
      <c r="B3147" s="5">
        <v>2013</v>
      </c>
      <c r="C3147" s="33"/>
      <c r="D3147" s="33"/>
      <c r="E3147" s="33"/>
      <c r="F3147" s="33"/>
      <c r="G3147" s="33"/>
      <c r="H3147" s="33"/>
      <c r="I3147" s="33"/>
      <c r="J3147" s="104">
        <v>8706.82</v>
      </c>
      <c r="K3147" s="104">
        <v>8706.82</v>
      </c>
      <c r="L3147" s="104">
        <v>8706.82</v>
      </c>
      <c r="M3147" s="104">
        <v>8706.82</v>
      </c>
      <c r="N3147" s="104">
        <v>8706.82</v>
      </c>
      <c r="O3147" s="104">
        <v>8706.82</v>
      </c>
      <c r="P3147" s="104">
        <v>8706.82</v>
      </c>
      <c r="Q3147" s="104">
        <v>8706.82</v>
      </c>
      <c r="R3147" s="104">
        <v>8706.82</v>
      </c>
      <c r="S3147" s="104">
        <v>8706.82</v>
      </c>
    </row>
    <row r="3148" spans="1:19">
      <c r="B3148" s="5">
        <v>2012</v>
      </c>
      <c r="C3148" s="33"/>
      <c r="D3148" s="33"/>
      <c r="E3148" s="33"/>
      <c r="F3148" s="33"/>
      <c r="G3148" s="33"/>
      <c r="H3148" s="33"/>
      <c r="I3148" s="104">
        <v>17455.78</v>
      </c>
      <c r="J3148" s="104">
        <v>17455.78</v>
      </c>
      <c r="K3148" s="104">
        <v>17455.78</v>
      </c>
      <c r="L3148" s="104">
        <v>17455.78</v>
      </c>
      <c r="M3148" s="104">
        <v>17455.78</v>
      </c>
      <c r="N3148" s="104">
        <v>17455.78</v>
      </c>
      <c r="O3148" s="104">
        <v>17455.78</v>
      </c>
      <c r="P3148" s="104">
        <v>17455.78</v>
      </c>
      <c r="Q3148" s="104">
        <v>17455.78</v>
      </c>
      <c r="R3148" s="104">
        <v>17455.78</v>
      </c>
      <c r="S3148" s="104">
        <v>17455.78</v>
      </c>
    </row>
    <row r="3149" spans="1:19">
      <c r="B3149" s="5">
        <v>2011</v>
      </c>
      <c r="C3149" s="33"/>
      <c r="D3149" s="33"/>
      <c r="E3149" s="33"/>
      <c r="F3149" s="33"/>
      <c r="G3149" s="33"/>
      <c r="H3149" s="104">
        <v>8885</v>
      </c>
      <c r="I3149" s="104">
        <v>8885</v>
      </c>
      <c r="J3149" s="104">
        <v>8885</v>
      </c>
      <c r="K3149" s="104">
        <v>8885</v>
      </c>
      <c r="L3149" s="104">
        <v>8885</v>
      </c>
      <c r="M3149" s="104">
        <v>8885</v>
      </c>
      <c r="N3149" s="104">
        <v>8885</v>
      </c>
      <c r="O3149" s="104">
        <v>8885</v>
      </c>
      <c r="P3149" s="104">
        <v>8885</v>
      </c>
      <c r="Q3149" s="104">
        <v>8885</v>
      </c>
      <c r="R3149" s="104">
        <v>8885</v>
      </c>
      <c r="S3149" s="104">
        <v>8885</v>
      </c>
    </row>
    <row r="3150" spans="1:19">
      <c r="B3150" s="5">
        <v>2010</v>
      </c>
      <c r="C3150" s="33"/>
      <c r="D3150" s="33"/>
      <c r="E3150" s="33"/>
      <c r="F3150" s="33"/>
      <c r="G3150" s="104">
        <v>40309.99</v>
      </c>
      <c r="H3150" s="104">
        <v>40309.99</v>
      </c>
      <c r="I3150" s="104">
        <v>40309.99</v>
      </c>
      <c r="J3150" s="104">
        <v>40309.99</v>
      </c>
      <c r="K3150" s="104">
        <v>40309.99</v>
      </c>
      <c r="L3150" s="104">
        <v>40309.99</v>
      </c>
      <c r="M3150" s="104">
        <v>40309.99</v>
      </c>
      <c r="N3150" s="104">
        <v>40309.99</v>
      </c>
      <c r="O3150" s="104">
        <v>40310</v>
      </c>
      <c r="P3150" s="104">
        <v>40310</v>
      </c>
      <c r="Q3150" s="104">
        <v>40310</v>
      </c>
      <c r="R3150" s="104">
        <v>40310</v>
      </c>
      <c r="S3150" s="104">
        <v>40310</v>
      </c>
    </row>
    <row r="3151" spans="1:19">
      <c r="B3151" s="5">
        <v>2009</v>
      </c>
      <c r="C3151" s="33"/>
      <c r="D3151" s="33"/>
      <c r="E3151" s="33"/>
      <c r="F3151" s="104">
        <v>136937.51</v>
      </c>
      <c r="G3151" s="104">
        <v>136937.51</v>
      </c>
      <c r="H3151" s="104">
        <v>136937.51</v>
      </c>
      <c r="I3151" s="104">
        <v>136937.51</v>
      </c>
      <c r="J3151" s="104">
        <v>136937.51</v>
      </c>
      <c r="K3151" s="104">
        <v>136937.51</v>
      </c>
      <c r="L3151" s="104">
        <v>136937.51</v>
      </c>
      <c r="M3151" s="104">
        <v>136937.51</v>
      </c>
      <c r="N3151" s="104">
        <v>136937.51</v>
      </c>
      <c r="O3151" s="104">
        <v>136938</v>
      </c>
      <c r="P3151" s="104">
        <v>136938</v>
      </c>
      <c r="Q3151" s="104">
        <v>136938</v>
      </c>
      <c r="R3151" s="104">
        <v>136938</v>
      </c>
      <c r="S3151" s="104">
        <v>136938</v>
      </c>
    </row>
    <row r="3152" spans="1:19">
      <c r="B3152" s="5">
        <v>2008</v>
      </c>
      <c r="C3152" s="33"/>
      <c r="D3152" s="33"/>
      <c r="E3152" s="104">
        <v>93158.37</v>
      </c>
      <c r="F3152" s="104">
        <v>93158.37</v>
      </c>
      <c r="G3152" s="104">
        <v>93158.37</v>
      </c>
      <c r="H3152" s="104">
        <v>93158.37</v>
      </c>
      <c r="I3152" s="104">
        <v>93158.37</v>
      </c>
      <c r="J3152" s="104">
        <v>93158.37</v>
      </c>
      <c r="K3152" s="104">
        <v>93158.37</v>
      </c>
      <c r="L3152" s="104">
        <v>93158.37</v>
      </c>
      <c r="M3152" s="104">
        <v>93158.37</v>
      </c>
      <c r="N3152" s="104">
        <v>93158.37</v>
      </c>
      <c r="O3152" s="104">
        <v>93158</v>
      </c>
      <c r="P3152" s="104">
        <v>93158</v>
      </c>
      <c r="Q3152" s="104">
        <v>93158</v>
      </c>
      <c r="R3152" s="104">
        <v>93158</v>
      </c>
      <c r="S3152" s="104">
        <v>93158</v>
      </c>
    </row>
    <row r="3153" spans="2:19">
      <c r="B3153" s="5">
        <v>2007</v>
      </c>
      <c r="C3153" s="33"/>
      <c r="D3153" s="104">
        <v>209932.43</v>
      </c>
      <c r="E3153" s="104">
        <v>209932.43</v>
      </c>
      <c r="F3153" s="104">
        <v>209932.43</v>
      </c>
      <c r="G3153" s="104">
        <v>209932.43</v>
      </c>
      <c r="H3153" s="104">
        <v>209932.43</v>
      </c>
      <c r="I3153" s="104">
        <v>209932.43</v>
      </c>
      <c r="J3153" s="104">
        <v>209932.43</v>
      </c>
      <c r="K3153" s="104">
        <v>209932.43</v>
      </c>
      <c r="L3153" s="104">
        <v>209932.43</v>
      </c>
      <c r="M3153" s="104">
        <v>209932.43</v>
      </c>
      <c r="N3153" s="104">
        <v>209932.43</v>
      </c>
      <c r="O3153" s="104">
        <v>209932</v>
      </c>
      <c r="P3153" s="104">
        <v>209932</v>
      </c>
      <c r="Q3153" s="104">
        <v>209932</v>
      </c>
      <c r="R3153" s="104">
        <v>209932</v>
      </c>
      <c r="S3153" s="104">
        <v>209932</v>
      </c>
    </row>
    <row r="3154" spans="2:19">
      <c r="B3154" s="5">
        <v>2006</v>
      </c>
      <c r="C3154" s="104">
        <v>111496.3</v>
      </c>
      <c r="D3154" s="104">
        <v>111496.3</v>
      </c>
      <c r="E3154" s="104">
        <v>111495.3</v>
      </c>
      <c r="F3154" s="104">
        <v>111495.3</v>
      </c>
      <c r="G3154" s="104">
        <v>111495.3</v>
      </c>
      <c r="H3154" s="104">
        <v>111495.3</v>
      </c>
      <c r="I3154" s="104">
        <v>111495.3</v>
      </c>
      <c r="J3154" s="104">
        <v>111495.3</v>
      </c>
      <c r="K3154" s="104">
        <v>111495.3</v>
      </c>
      <c r="L3154" s="104">
        <v>111495.3</v>
      </c>
      <c r="M3154" s="104">
        <v>111495.3</v>
      </c>
      <c r="N3154" s="104">
        <v>111495.3</v>
      </c>
      <c r="O3154" s="104">
        <v>111495.3</v>
      </c>
      <c r="P3154" s="104">
        <v>111495.3</v>
      </c>
      <c r="Q3154" s="104">
        <v>111495.3</v>
      </c>
      <c r="R3154" s="104">
        <v>111495.3</v>
      </c>
      <c r="S3154" s="104">
        <v>111495.3</v>
      </c>
    </row>
    <row r="3155" spans="2:19">
      <c r="B3155" s="5">
        <v>2005</v>
      </c>
      <c r="C3155" s="104">
        <v>125516.2</v>
      </c>
      <c r="D3155" s="104">
        <v>125516.2</v>
      </c>
      <c r="E3155" s="104">
        <v>125516.2</v>
      </c>
      <c r="F3155" s="104">
        <v>125516.2</v>
      </c>
      <c r="G3155" s="104">
        <v>125516.2</v>
      </c>
      <c r="H3155" s="104">
        <v>125516.2</v>
      </c>
      <c r="I3155" s="104">
        <v>125516.2</v>
      </c>
      <c r="J3155" s="104">
        <v>125516.2</v>
      </c>
      <c r="K3155" s="104">
        <v>125516.2</v>
      </c>
      <c r="L3155" s="104">
        <v>125516.2</v>
      </c>
      <c r="M3155" s="104">
        <v>125516.2</v>
      </c>
      <c r="N3155" s="104">
        <v>125516.2</v>
      </c>
      <c r="O3155" s="104">
        <v>125516.2</v>
      </c>
      <c r="P3155" s="104">
        <v>125516.2</v>
      </c>
      <c r="Q3155" s="104">
        <v>125516.2</v>
      </c>
      <c r="R3155" s="104">
        <v>125516.2</v>
      </c>
      <c r="S3155" s="104">
        <v>125516.2</v>
      </c>
    </row>
    <row r="3156" spans="2:19">
      <c r="B3156" s="5">
        <v>2004</v>
      </c>
      <c r="C3156" s="104">
        <v>191743.6</v>
      </c>
      <c r="D3156" s="104">
        <v>191743.6</v>
      </c>
      <c r="E3156" s="104">
        <v>191743.6</v>
      </c>
      <c r="F3156" s="104">
        <v>191543.6</v>
      </c>
      <c r="G3156" s="104">
        <v>190443.6</v>
      </c>
      <c r="H3156" s="104">
        <v>190443.6</v>
      </c>
      <c r="I3156" s="104">
        <v>190443.6</v>
      </c>
      <c r="J3156" s="104">
        <v>190443.6</v>
      </c>
      <c r="K3156" s="104">
        <v>190443.6</v>
      </c>
      <c r="L3156" s="104">
        <v>190443.6</v>
      </c>
      <c r="M3156" s="104">
        <v>190443.6</v>
      </c>
      <c r="N3156" s="104">
        <v>190443.6</v>
      </c>
      <c r="O3156" s="104">
        <v>190443.6</v>
      </c>
      <c r="P3156" s="104">
        <v>190443.6</v>
      </c>
      <c r="Q3156" s="104">
        <v>190443.6</v>
      </c>
      <c r="R3156" s="104">
        <v>190443.6</v>
      </c>
      <c r="S3156" s="104">
        <v>190443.6</v>
      </c>
    </row>
    <row r="3157" spans="2:19">
      <c r="B3157" s="5">
        <v>2003</v>
      </c>
      <c r="C3157" s="104">
        <v>191679.74</v>
      </c>
      <c r="D3157" s="104">
        <v>191679.74</v>
      </c>
      <c r="E3157" s="104">
        <v>191679.74</v>
      </c>
      <c r="F3157" s="104">
        <v>191679.74</v>
      </c>
      <c r="G3157" s="104">
        <v>191679.74</v>
      </c>
      <c r="H3157" s="104">
        <v>191679.74</v>
      </c>
      <c r="I3157" s="104">
        <v>191679.74</v>
      </c>
      <c r="J3157" s="104">
        <v>191679.74</v>
      </c>
      <c r="K3157" s="104">
        <v>191679.74</v>
      </c>
      <c r="L3157" s="104">
        <v>191679.74</v>
      </c>
      <c r="M3157" s="104">
        <v>191679.74</v>
      </c>
      <c r="N3157" s="104">
        <v>191679.74</v>
      </c>
      <c r="O3157" s="104">
        <v>191679.74</v>
      </c>
      <c r="P3157" s="104">
        <v>187074.74</v>
      </c>
      <c r="Q3157" s="104">
        <v>182469.74</v>
      </c>
      <c r="R3157" s="104">
        <v>182469.74</v>
      </c>
      <c r="S3157" s="104">
        <v>182469.74</v>
      </c>
    </row>
    <row r="3158" spans="2:19">
      <c r="B3158" s="5">
        <v>2002</v>
      </c>
      <c r="C3158" s="104">
        <v>364860.33</v>
      </c>
      <c r="D3158" s="104">
        <v>364860.33</v>
      </c>
      <c r="E3158" s="104">
        <v>364860.33</v>
      </c>
      <c r="F3158" s="104">
        <v>360494.73</v>
      </c>
      <c r="G3158" s="104">
        <v>354809.61</v>
      </c>
      <c r="H3158" s="104">
        <v>350908.9</v>
      </c>
      <c r="I3158" s="104">
        <v>350908.9</v>
      </c>
      <c r="J3158" s="104">
        <v>350908.9</v>
      </c>
      <c r="K3158" s="104">
        <v>350908.9</v>
      </c>
      <c r="L3158" s="104">
        <v>350908.9</v>
      </c>
      <c r="M3158" s="104">
        <v>350908.9</v>
      </c>
      <c r="N3158" s="104">
        <v>350908.9</v>
      </c>
      <c r="O3158" s="104">
        <v>350908.82</v>
      </c>
      <c r="P3158" s="104">
        <v>350908.82</v>
      </c>
      <c r="Q3158" s="104">
        <v>350908.82</v>
      </c>
      <c r="R3158" s="104">
        <v>350908.82</v>
      </c>
      <c r="S3158" s="104">
        <v>350908.82</v>
      </c>
    </row>
    <row r="3159" spans="2:19">
      <c r="B3159" s="5">
        <v>2001</v>
      </c>
      <c r="C3159" s="104">
        <v>287577.71999999997</v>
      </c>
      <c r="D3159" s="104">
        <v>287577.71999999997</v>
      </c>
      <c r="E3159" s="104">
        <v>287577.71999999997</v>
      </c>
      <c r="F3159" s="104">
        <v>287577.71999999997</v>
      </c>
      <c r="G3159" s="104">
        <v>287577.71999999997</v>
      </c>
      <c r="H3159" s="104">
        <v>287577.71999999997</v>
      </c>
      <c r="I3159" s="104">
        <v>287577.71999999997</v>
      </c>
      <c r="J3159" s="104">
        <v>287577.71999999997</v>
      </c>
      <c r="K3159" s="104">
        <v>287577.71999999997</v>
      </c>
      <c r="L3159" s="104">
        <v>287577.71999999997</v>
      </c>
      <c r="M3159" s="104">
        <v>287577.71999999997</v>
      </c>
      <c r="N3159" s="104">
        <v>287577.71999999997</v>
      </c>
      <c r="O3159" s="104">
        <v>287577.71999999997</v>
      </c>
      <c r="P3159" s="104">
        <v>287577.71999999997</v>
      </c>
      <c r="Q3159" s="104">
        <v>287577.71999999997</v>
      </c>
      <c r="R3159" s="104">
        <v>287577.71999999997</v>
      </c>
      <c r="S3159" s="104">
        <v>287577.71999999997</v>
      </c>
    </row>
    <row r="3160" spans="2:19">
      <c r="B3160" s="5">
        <v>2000</v>
      </c>
      <c r="C3160" s="104">
        <v>132245.99</v>
      </c>
      <c r="D3160" s="104">
        <v>132245.99</v>
      </c>
      <c r="E3160" s="104">
        <v>132245.99</v>
      </c>
      <c r="F3160" s="104">
        <v>132245.99</v>
      </c>
      <c r="G3160" s="104">
        <v>132245.99</v>
      </c>
      <c r="H3160" s="104">
        <v>132245.99</v>
      </c>
      <c r="I3160" s="104">
        <v>132245.99</v>
      </c>
      <c r="J3160" s="104">
        <v>132245.99</v>
      </c>
      <c r="K3160" s="104">
        <v>132245.99</v>
      </c>
      <c r="L3160" s="104">
        <v>132245.99</v>
      </c>
      <c r="M3160" s="104">
        <v>132245.99</v>
      </c>
      <c r="N3160" s="104">
        <v>132245.99</v>
      </c>
      <c r="O3160" s="104">
        <v>132245.99</v>
      </c>
      <c r="P3160" s="104">
        <v>132245.99</v>
      </c>
      <c r="Q3160" s="104">
        <v>132245.99</v>
      </c>
      <c r="R3160" s="104">
        <v>132245.99</v>
      </c>
      <c r="S3160" s="104">
        <v>132245.99</v>
      </c>
    </row>
    <row r="3161" spans="2:19">
      <c r="B3161" s="5">
        <v>1999</v>
      </c>
      <c r="C3161" s="104">
        <v>312217.07</v>
      </c>
      <c r="D3161" s="104">
        <v>312217.07</v>
      </c>
      <c r="E3161" s="104">
        <v>312217.07</v>
      </c>
      <c r="F3161" s="104">
        <v>312217.07</v>
      </c>
      <c r="G3161" s="104">
        <v>312165.94</v>
      </c>
      <c r="H3161" s="104">
        <v>311961.42</v>
      </c>
      <c r="I3161" s="104">
        <v>311961.42</v>
      </c>
      <c r="J3161" s="104">
        <v>311961.42</v>
      </c>
      <c r="K3161" s="104">
        <v>311961.42</v>
      </c>
      <c r="L3161" s="104">
        <v>311961.42</v>
      </c>
      <c r="M3161" s="104">
        <v>311961.42</v>
      </c>
      <c r="N3161" s="104">
        <v>311961.42</v>
      </c>
      <c r="O3161" s="104">
        <v>307618.98</v>
      </c>
      <c r="P3161" s="104">
        <v>307618.98</v>
      </c>
      <c r="Q3161" s="104">
        <v>307618.98</v>
      </c>
      <c r="R3161" s="104">
        <v>307618.98</v>
      </c>
      <c r="S3161" s="104">
        <v>307618.98</v>
      </c>
    </row>
    <row r="3162" spans="2:19">
      <c r="B3162" s="5">
        <v>1998</v>
      </c>
      <c r="C3162" s="104">
        <v>344696.51</v>
      </c>
      <c r="D3162" s="104">
        <v>344543.12</v>
      </c>
      <c r="E3162" s="104">
        <v>344543.12</v>
      </c>
      <c r="F3162" s="104">
        <v>344543.12</v>
      </c>
      <c r="G3162" s="104">
        <v>344543.12</v>
      </c>
      <c r="H3162" s="104">
        <v>344543.12</v>
      </c>
      <c r="I3162" s="104">
        <v>344543.12</v>
      </c>
      <c r="J3162" s="104">
        <v>344543.12</v>
      </c>
      <c r="K3162" s="104">
        <v>344543.12</v>
      </c>
      <c r="L3162" s="104">
        <v>344389.73</v>
      </c>
      <c r="M3162" s="104">
        <v>344389.73</v>
      </c>
      <c r="N3162" s="104">
        <v>344389.73</v>
      </c>
      <c r="O3162" s="104">
        <v>344389.73</v>
      </c>
      <c r="P3162" s="104">
        <v>344389.73</v>
      </c>
      <c r="Q3162" s="104">
        <v>344236.34</v>
      </c>
      <c r="R3162" s="104">
        <v>344236.34</v>
      </c>
      <c r="S3162" s="104">
        <v>344236.33999999997</v>
      </c>
    </row>
    <row r="3163" spans="2:19">
      <c r="B3163" s="5">
        <v>1997</v>
      </c>
      <c r="C3163" s="104">
        <v>383567.7</v>
      </c>
      <c r="D3163" s="104">
        <v>383567.7</v>
      </c>
      <c r="E3163" s="104">
        <v>383567.7</v>
      </c>
      <c r="F3163" s="104">
        <v>383567.7</v>
      </c>
      <c r="G3163" s="104">
        <v>377776.8</v>
      </c>
      <c r="H3163" s="104">
        <v>377776.8</v>
      </c>
      <c r="I3163" s="104">
        <v>377776.8</v>
      </c>
      <c r="J3163" s="104">
        <v>377776.8</v>
      </c>
      <c r="K3163" s="104">
        <v>377776.8</v>
      </c>
      <c r="L3163" s="104">
        <v>377776.8</v>
      </c>
      <c r="M3163" s="104">
        <v>377776.8</v>
      </c>
      <c r="N3163" s="104">
        <v>377776.8</v>
      </c>
      <c r="O3163" s="104">
        <v>377776.8</v>
      </c>
      <c r="P3163" s="104">
        <v>377776.8</v>
      </c>
      <c r="Q3163" s="104">
        <v>377776.8</v>
      </c>
      <c r="R3163" s="104">
        <v>377776.8</v>
      </c>
      <c r="S3163" s="104">
        <v>377776.8</v>
      </c>
    </row>
    <row r="3164" spans="2:19">
      <c r="B3164" s="5">
        <v>1996</v>
      </c>
      <c r="C3164" s="104">
        <v>491329.48</v>
      </c>
      <c r="D3164" s="104">
        <v>491329.48</v>
      </c>
      <c r="E3164" s="104">
        <v>491329.48</v>
      </c>
      <c r="F3164" s="104">
        <v>491329.48</v>
      </c>
      <c r="G3164" s="104">
        <v>490818.19</v>
      </c>
      <c r="H3164" s="104">
        <v>490818.19</v>
      </c>
      <c r="I3164" s="104">
        <v>490818.19</v>
      </c>
      <c r="J3164" s="104">
        <v>490818.19</v>
      </c>
      <c r="K3164" s="104">
        <v>490818.19</v>
      </c>
      <c r="L3164" s="104">
        <v>490818.19</v>
      </c>
      <c r="M3164" s="104">
        <v>490818.19</v>
      </c>
      <c r="N3164" s="104">
        <v>490818.19</v>
      </c>
      <c r="O3164" s="104">
        <v>490818.19</v>
      </c>
      <c r="P3164" s="104">
        <v>490818.19</v>
      </c>
      <c r="Q3164" s="104">
        <v>490818.19</v>
      </c>
      <c r="R3164" s="104">
        <v>490818.19</v>
      </c>
      <c r="S3164" s="104">
        <v>490818.19</v>
      </c>
    </row>
    <row r="3165" spans="2:19">
      <c r="B3165" s="5">
        <v>1995</v>
      </c>
      <c r="C3165" s="104">
        <v>769601.18</v>
      </c>
      <c r="D3165" s="104">
        <v>768498.83</v>
      </c>
      <c r="E3165" s="104">
        <v>767164.36</v>
      </c>
      <c r="F3165" s="104">
        <v>762169.55</v>
      </c>
      <c r="G3165" s="104">
        <v>755863.28</v>
      </c>
      <c r="H3165" s="104">
        <v>748982.32</v>
      </c>
      <c r="I3165" s="104">
        <v>748982.32</v>
      </c>
      <c r="J3165" s="104">
        <v>748981.81</v>
      </c>
      <c r="K3165" s="104">
        <v>748981.81</v>
      </c>
      <c r="L3165" s="104">
        <v>744637.87</v>
      </c>
      <c r="M3165" s="104">
        <v>744637.87</v>
      </c>
      <c r="N3165" s="104">
        <v>744637.87</v>
      </c>
      <c r="O3165" s="104">
        <v>735169.25</v>
      </c>
      <c r="P3165" s="104">
        <v>723638.61</v>
      </c>
      <c r="Q3165" s="104">
        <v>723638.61</v>
      </c>
      <c r="R3165" s="104">
        <v>723638.61</v>
      </c>
      <c r="S3165" s="104">
        <v>722126.21</v>
      </c>
    </row>
    <row r="3166" spans="2:19">
      <c r="B3166" s="5">
        <v>1994</v>
      </c>
      <c r="C3166" s="104">
        <v>423049.43</v>
      </c>
      <c r="D3166" s="104">
        <v>410932.85</v>
      </c>
      <c r="E3166" s="104">
        <v>410931.83</v>
      </c>
      <c r="F3166" s="104">
        <v>405027.95</v>
      </c>
      <c r="G3166" s="104">
        <v>388411.48</v>
      </c>
      <c r="H3166" s="104">
        <v>387297.38</v>
      </c>
      <c r="I3166" s="104">
        <v>381494.22</v>
      </c>
      <c r="J3166" s="104">
        <v>381493.71</v>
      </c>
      <c r="K3166" s="104">
        <v>381493.71</v>
      </c>
      <c r="L3166" s="104">
        <v>381493.71</v>
      </c>
      <c r="M3166" s="104">
        <v>381493.71</v>
      </c>
      <c r="N3166" s="104">
        <v>381493.71</v>
      </c>
      <c r="O3166" s="104">
        <v>363380.7</v>
      </c>
      <c r="P3166" s="104">
        <v>354422.36</v>
      </c>
      <c r="Q3166" s="104">
        <v>354422.36</v>
      </c>
      <c r="R3166" s="104">
        <v>354422.36</v>
      </c>
      <c r="S3166" s="104">
        <v>354422.36000000004</v>
      </c>
    </row>
    <row r="3167" spans="2:19">
      <c r="B3167" s="5">
        <v>1993</v>
      </c>
      <c r="C3167" s="104">
        <v>207692.89</v>
      </c>
      <c r="D3167" s="104">
        <v>207692.89</v>
      </c>
      <c r="E3167" s="104">
        <v>206568.05</v>
      </c>
      <c r="F3167" s="104">
        <v>206568.05</v>
      </c>
      <c r="G3167" s="104">
        <v>201524.16</v>
      </c>
      <c r="H3167" s="104">
        <v>201524.16</v>
      </c>
      <c r="I3167" s="104">
        <v>201524.16</v>
      </c>
      <c r="J3167" s="104">
        <v>201524.16</v>
      </c>
      <c r="K3167" s="104">
        <v>201524.16</v>
      </c>
      <c r="L3167" s="104">
        <v>190221.54</v>
      </c>
      <c r="M3167" s="104">
        <v>190221.54</v>
      </c>
      <c r="N3167" s="104">
        <v>190221.54</v>
      </c>
      <c r="O3167" s="104">
        <v>183535.89</v>
      </c>
      <c r="P3167" s="104">
        <v>178492</v>
      </c>
      <c r="Q3167" s="104">
        <v>178492</v>
      </c>
      <c r="R3167" s="104">
        <v>178492</v>
      </c>
      <c r="S3167" s="104">
        <v>178492</v>
      </c>
    </row>
    <row r="3168" spans="2:19">
      <c r="B3168" s="5">
        <v>1992</v>
      </c>
      <c r="C3168" s="104">
        <v>3965.58</v>
      </c>
      <c r="D3168" s="34"/>
      <c r="E3168" s="34"/>
      <c r="F3168" s="34"/>
      <c r="G3168" s="34"/>
      <c r="H3168" s="34"/>
      <c r="I3168" s="34"/>
      <c r="J3168" s="34"/>
      <c r="K3168" s="34"/>
      <c r="L3168" s="34"/>
      <c r="M3168" s="34"/>
      <c r="N3168" s="34"/>
      <c r="O3168" s="34"/>
      <c r="P3168" s="34"/>
      <c r="Q3168" s="34"/>
      <c r="R3168" s="34"/>
      <c r="S3168" s="34"/>
    </row>
    <row r="3169" spans="2:19">
      <c r="B3169" s="5">
        <v>1991</v>
      </c>
      <c r="C3169" s="104">
        <v>62614.85</v>
      </c>
      <c r="D3169" s="104">
        <v>57520.34</v>
      </c>
      <c r="E3169" s="104">
        <v>57520.34</v>
      </c>
      <c r="F3169" s="104">
        <v>57520.34</v>
      </c>
      <c r="G3169" s="104">
        <v>57520.34</v>
      </c>
      <c r="H3169" s="104">
        <v>57520.34</v>
      </c>
      <c r="I3169" s="104">
        <v>57520.34</v>
      </c>
      <c r="J3169" s="104">
        <v>57520.34</v>
      </c>
      <c r="K3169" s="104">
        <v>57520.34</v>
      </c>
      <c r="L3169" s="104">
        <v>57520.34</v>
      </c>
      <c r="M3169" s="104">
        <v>57520.34</v>
      </c>
      <c r="N3169" s="104">
        <v>57520.34</v>
      </c>
      <c r="O3169" s="104">
        <v>57520.34</v>
      </c>
      <c r="P3169" s="104">
        <v>57520.34</v>
      </c>
      <c r="Q3169" s="104">
        <v>57520.34</v>
      </c>
      <c r="R3169" s="104">
        <v>57520.34</v>
      </c>
      <c r="S3169" s="104">
        <v>57520.34</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104">
        <v>26270.7</v>
      </c>
      <c r="D3171" s="104">
        <v>20391.86</v>
      </c>
      <c r="E3171" s="104">
        <v>13295.64</v>
      </c>
      <c r="F3171" s="104">
        <v>13295.64</v>
      </c>
      <c r="G3171" s="104">
        <v>13295.64</v>
      </c>
      <c r="H3171" s="104">
        <v>9557.07</v>
      </c>
      <c r="I3171" s="104">
        <v>9557.07</v>
      </c>
      <c r="J3171" s="104">
        <v>9557.07</v>
      </c>
      <c r="K3171" s="104">
        <v>9557.07</v>
      </c>
      <c r="L3171" s="104">
        <v>6652.93</v>
      </c>
      <c r="M3171" s="104">
        <v>6652.93</v>
      </c>
      <c r="N3171" s="104">
        <v>6652.93</v>
      </c>
      <c r="O3171" s="104">
        <v>6652.93</v>
      </c>
      <c r="P3171" s="104">
        <v>6652.93</v>
      </c>
      <c r="Q3171" s="104">
        <v>6652.93</v>
      </c>
      <c r="R3171" s="104">
        <v>6652.93</v>
      </c>
      <c r="S3171" s="104">
        <v>6652.93</v>
      </c>
    </row>
    <row r="3172" spans="2:19">
      <c r="B3172" s="5">
        <v>1988</v>
      </c>
      <c r="C3172" s="104">
        <v>37864.730000000003</v>
      </c>
      <c r="D3172" s="104">
        <v>37864.730000000003</v>
      </c>
      <c r="E3172" s="104">
        <v>32313.13</v>
      </c>
      <c r="F3172" s="104">
        <v>32313.13</v>
      </c>
      <c r="G3172" s="104">
        <v>32313.13</v>
      </c>
      <c r="H3172" s="104">
        <v>28744.31</v>
      </c>
      <c r="I3172" s="104">
        <v>28744.31</v>
      </c>
      <c r="J3172" s="104">
        <v>25175.49</v>
      </c>
      <c r="K3172" s="104">
        <v>25175.49</v>
      </c>
      <c r="L3172" s="104">
        <v>25175.49</v>
      </c>
      <c r="M3172" s="104">
        <v>22455.42</v>
      </c>
      <c r="N3172" s="104">
        <v>22455.42</v>
      </c>
      <c r="O3172" s="104">
        <v>22455.42</v>
      </c>
      <c r="P3172" s="104">
        <v>22455.42</v>
      </c>
      <c r="Q3172" s="104">
        <v>22455.42</v>
      </c>
      <c r="R3172" s="104">
        <v>22455.42</v>
      </c>
      <c r="S3172" s="104">
        <v>22455.42</v>
      </c>
    </row>
    <row r="3173" spans="2:19">
      <c r="B3173" s="5">
        <v>1987</v>
      </c>
      <c r="C3173" s="104">
        <v>5776.07</v>
      </c>
      <c r="D3173" s="104">
        <v>5776.07</v>
      </c>
      <c r="E3173" s="104">
        <v>5776.07</v>
      </c>
      <c r="F3173" s="104">
        <v>5776.07</v>
      </c>
      <c r="G3173" s="104">
        <v>5776.07</v>
      </c>
      <c r="H3173" s="104">
        <v>5776.07</v>
      </c>
      <c r="I3173" s="104">
        <v>5776.07</v>
      </c>
      <c r="J3173" s="104">
        <v>5776.07</v>
      </c>
      <c r="K3173" s="104">
        <v>5776.07</v>
      </c>
      <c r="L3173" s="104">
        <v>2555.44</v>
      </c>
      <c r="M3173" s="104">
        <v>2555.44</v>
      </c>
      <c r="N3173" s="104">
        <v>2555.44</v>
      </c>
      <c r="O3173" s="104">
        <v>2555.44</v>
      </c>
      <c r="P3173" s="104">
        <v>2555.44</v>
      </c>
      <c r="Q3173" s="104">
        <v>2555.44</v>
      </c>
      <c r="R3173" s="104">
        <v>2555.44</v>
      </c>
      <c r="S3173" s="104">
        <v>2555.44</v>
      </c>
    </row>
    <row r="3174" spans="2:19">
      <c r="B3174" s="5">
        <v>1986</v>
      </c>
      <c r="C3174" s="104">
        <v>25806.43</v>
      </c>
      <c r="D3174" s="104">
        <v>19457.21</v>
      </c>
      <c r="E3174" s="104">
        <v>16435.47</v>
      </c>
      <c r="F3174" s="104">
        <v>16435.47</v>
      </c>
      <c r="G3174" s="104">
        <v>9345.89</v>
      </c>
      <c r="H3174" s="104">
        <v>9345.89</v>
      </c>
      <c r="I3174" s="104">
        <v>5980.06</v>
      </c>
      <c r="J3174" s="104">
        <v>5980.06</v>
      </c>
      <c r="K3174" s="104">
        <v>5980.06</v>
      </c>
      <c r="L3174" s="104">
        <v>5980.06</v>
      </c>
      <c r="M3174" s="104">
        <v>5980.06</v>
      </c>
      <c r="N3174" s="104">
        <v>5980.06</v>
      </c>
      <c r="O3174" s="104">
        <v>5980.06</v>
      </c>
      <c r="P3174" s="104">
        <v>5980.06</v>
      </c>
      <c r="Q3174" s="104">
        <v>5980.06</v>
      </c>
      <c r="R3174" s="104">
        <v>5980.06</v>
      </c>
      <c r="S3174" s="104">
        <v>5980.06</v>
      </c>
    </row>
    <row r="3175" spans="2:19">
      <c r="B3175" s="5">
        <v>1985</v>
      </c>
      <c r="C3175" s="104">
        <v>24779.759999999998</v>
      </c>
      <c r="D3175" s="104">
        <v>22781.119999999999</v>
      </c>
      <c r="E3175" s="104">
        <v>13364.14</v>
      </c>
      <c r="F3175" s="104">
        <v>13364.14</v>
      </c>
      <c r="G3175" s="34"/>
      <c r="H3175" s="34"/>
      <c r="I3175" s="34"/>
      <c r="J3175" s="34"/>
      <c r="K3175" s="34"/>
      <c r="L3175" s="34"/>
      <c r="M3175" s="34"/>
      <c r="N3175" s="34"/>
      <c r="O3175" s="34"/>
      <c r="P3175" s="34"/>
      <c r="Q3175" s="34"/>
      <c r="R3175" s="34"/>
      <c r="S3175" s="34"/>
    </row>
    <row r="3176" spans="2:19">
      <c r="B3176" s="5">
        <v>1984</v>
      </c>
      <c r="C3176" s="104">
        <v>4783.13</v>
      </c>
      <c r="D3176" s="104">
        <v>2668.94</v>
      </c>
      <c r="E3176" s="34"/>
      <c r="F3176" s="34"/>
      <c r="G3176" s="34"/>
      <c r="H3176" s="34"/>
      <c r="I3176" s="34"/>
      <c r="J3176" s="34"/>
      <c r="K3176" s="34"/>
      <c r="L3176" s="34"/>
      <c r="M3176" s="34"/>
      <c r="N3176" s="34"/>
      <c r="O3176" s="34"/>
      <c r="P3176" s="34"/>
      <c r="Q3176" s="34"/>
      <c r="R3176" s="34"/>
      <c r="S3176" s="34"/>
    </row>
    <row r="3177" spans="2:19">
      <c r="B3177" s="5">
        <v>1983</v>
      </c>
      <c r="C3177" s="104">
        <v>13382.05</v>
      </c>
      <c r="D3177" s="104">
        <v>13382.05</v>
      </c>
      <c r="E3177" s="104">
        <v>10758.61</v>
      </c>
      <c r="F3177" s="104">
        <v>10758.61</v>
      </c>
      <c r="G3177" s="104">
        <v>10758.61</v>
      </c>
      <c r="H3177" s="104">
        <v>10758.61</v>
      </c>
      <c r="I3177" s="104">
        <v>10758.61</v>
      </c>
      <c r="J3177" s="104">
        <v>10758.61</v>
      </c>
      <c r="K3177" s="104">
        <v>10758.61</v>
      </c>
      <c r="L3177" s="104">
        <v>7944.46</v>
      </c>
      <c r="M3177" s="104">
        <v>7944.46</v>
      </c>
      <c r="N3177" s="104">
        <v>7944.46</v>
      </c>
      <c r="O3177" s="104">
        <v>7944.46</v>
      </c>
      <c r="P3177" s="104">
        <v>7944.46</v>
      </c>
      <c r="Q3177" s="104">
        <v>7944.46</v>
      </c>
      <c r="R3177" s="104">
        <v>7944.46</v>
      </c>
      <c r="S3177" s="104">
        <v>5130.3099999999995</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104">
        <v>1947.51</v>
      </c>
      <c r="D3179" s="104">
        <v>1947.51</v>
      </c>
      <c r="E3179" s="104">
        <v>1947.51</v>
      </c>
      <c r="F3179" s="104">
        <v>1947.51</v>
      </c>
      <c r="G3179" s="104">
        <v>1947.51</v>
      </c>
      <c r="H3179" s="104">
        <v>1947.51</v>
      </c>
      <c r="I3179" s="104">
        <v>1947.51</v>
      </c>
      <c r="J3179" s="104">
        <v>1947.51</v>
      </c>
      <c r="K3179" s="104">
        <v>1947.51</v>
      </c>
      <c r="L3179" s="104">
        <v>1947.51</v>
      </c>
      <c r="M3179" s="104">
        <v>1947.51</v>
      </c>
      <c r="N3179" s="104">
        <v>1947.51</v>
      </c>
      <c r="O3179" s="104">
        <v>1947.51</v>
      </c>
      <c r="P3179" s="104">
        <v>1947.51</v>
      </c>
      <c r="Q3179" s="104">
        <v>1947.51</v>
      </c>
      <c r="R3179" s="104">
        <v>1947.51</v>
      </c>
      <c r="S3179" s="104">
        <v>1947.51</v>
      </c>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104">
        <v>5695.28</v>
      </c>
      <c r="D3181" s="104">
        <v>4558.68</v>
      </c>
      <c r="E3181" s="104">
        <v>4558.68</v>
      </c>
      <c r="F3181" s="104">
        <v>4558.68</v>
      </c>
      <c r="G3181" s="104">
        <v>4558.68</v>
      </c>
      <c r="H3181" s="104">
        <v>4558.68</v>
      </c>
      <c r="I3181" s="104">
        <v>4558.68</v>
      </c>
      <c r="J3181" s="104">
        <v>4558.68</v>
      </c>
      <c r="K3181" s="104">
        <v>4558.68</v>
      </c>
      <c r="L3181" s="104">
        <v>4558.68</v>
      </c>
      <c r="M3181" s="104">
        <v>3004.86</v>
      </c>
      <c r="N3181" s="104">
        <v>3004.86</v>
      </c>
      <c r="O3181" s="104">
        <v>3004.86</v>
      </c>
      <c r="P3181" s="104">
        <v>3004.86</v>
      </c>
      <c r="Q3181" s="104">
        <v>3004.86</v>
      </c>
      <c r="R3181" s="104">
        <v>3004.86</v>
      </c>
      <c r="S3181" s="104">
        <v>3004.86</v>
      </c>
    </row>
    <row r="3182" spans="2:19">
      <c r="B3182" s="5">
        <v>1978</v>
      </c>
      <c r="C3182" s="104">
        <v>1721.01</v>
      </c>
      <c r="D3182" s="104">
        <v>915.21</v>
      </c>
      <c r="E3182" s="104">
        <v>915.21</v>
      </c>
      <c r="F3182" s="104">
        <v>915.21</v>
      </c>
      <c r="G3182" s="104">
        <v>915.21</v>
      </c>
      <c r="H3182" s="34"/>
      <c r="I3182" s="34"/>
      <c r="J3182" s="34"/>
      <c r="K3182" s="34"/>
      <c r="L3182" s="34"/>
      <c r="M3182" s="34"/>
      <c r="N3182" s="34"/>
      <c r="O3182" s="34"/>
      <c r="P3182" s="34"/>
      <c r="Q3182" s="34"/>
      <c r="R3182" s="34"/>
      <c r="S3182" s="34"/>
    </row>
    <row r="3183" spans="2:19">
      <c r="B3183" s="5">
        <v>1977</v>
      </c>
      <c r="C3183" s="104">
        <v>3133.19</v>
      </c>
      <c r="D3183" s="104">
        <v>2549.3000000000002</v>
      </c>
      <c r="E3183" s="104">
        <v>2549.3000000000002</v>
      </c>
      <c r="F3183" s="104">
        <v>2549.3000000000002</v>
      </c>
      <c r="G3183" s="104">
        <v>811.42</v>
      </c>
      <c r="H3183" s="104">
        <v>811.42</v>
      </c>
      <c r="I3183" s="104">
        <v>811.42</v>
      </c>
      <c r="J3183" s="104">
        <v>811.42</v>
      </c>
      <c r="K3183" s="104">
        <v>811.42</v>
      </c>
      <c r="L3183" s="104">
        <v>811.42</v>
      </c>
      <c r="M3183" s="104">
        <v>811.42</v>
      </c>
      <c r="N3183" s="104">
        <v>811.42</v>
      </c>
      <c r="O3183" s="104">
        <v>811.42</v>
      </c>
      <c r="P3183" s="104">
        <v>811.42</v>
      </c>
      <c r="Q3183" s="104">
        <v>811.42</v>
      </c>
      <c r="R3183" s="104">
        <v>811.42</v>
      </c>
      <c r="S3183" s="104">
        <v>811.42</v>
      </c>
    </row>
    <row r="3184" spans="2:19">
      <c r="B3184" s="5">
        <v>1976</v>
      </c>
      <c r="C3184" s="104">
        <v>869.19</v>
      </c>
      <c r="D3184" s="104">
        <v>869.19</v>
      </c>
      <c r="E3184" s="104">
        <v>869.19</v>
      </c>
      <c r="F3184" s="104">
        <v>869.19</v>
      </c>
      <c r="G3184" s="104">
        <v>869.19</v>
      </c>
      <c r="H3184" s="104">
        <v>869.19</v>
      </c>
      <c r="I3184" s="104">
        <v>869.19</v>
      </c>
      <c r="J3184" s="104">
        <v>869.19</v>
      </c>
      <c r="K3184" s="104">
        <v>869.19</v>
      </c>
      <c r="L3184" s="104">
        <v>869.19</v>
      </c>
      <c r="M3184" s="104">
        <v>869.19</v>
      </c>
      <c r="N3184" s="104">
        <v>869.19</v>
      </c>
      <c r="O3184" s="104">
        <v>869.19</v>
      </c>
      <c r="P3184" s="104">
        <v>869.19</v>
      </c>
      <c r="Q3184" s="104">
        <v>869.19</v>
      </c>
      <c r="R3184" s="104">
        <v>869.19</v>
      </c>
      <c r="S3184" s="104">
        <v>869.19</v>
      </c>
    </row>
    <row r="3185" spans="2:19">
      <c r="B3185" s="5">
        <v>1975</v>
      </c>
      <c r="C3185" s="104">
        <v>425.91</v>
      </c>
      <c r="D3185" s="104">
        <v>244.91</v>
      </c>
      <c r="E3185" s="104">
        <v>244.91</v>
      </c>
      <c r="F3185" s="104">
        <v>244.91</v>
      </c>
      <c r="G3185" s="104">
        <v>244.91</v>
      </c>
      <c r="H3185" s="34"/>
      <c r="I3185" s="34"/>
      <c r="J3185" s="34"/>
      <c r="K3185" s="34"/>
      <c r="L3185" s="34"/>
      <c r="M3185" s="34"/>
      <c r="N3185" s="34"/>
      <c r="O3185" s="34"/>
      <c r="P3185" s="34"/>
      <c r="Q3185" s="34"/>
      <c r="R3185" s="34"/>
      <c r="S3185" s="34">
        <v>0</v>
      </c>
    </row>
    <row r="3186" spans="2:19">
      <c r="B3186" s="5">
        <v>1974</v>
      </c>
      <c r="C3186" s="34"/>
      <c r="D3186" s="34"/>
      <c r="E3186" s="34"/>
      <c r="F3186" s="34"/>
      <c r="G3186" s="34"/>
      <c r="H3186" s="34"/>
      <c r="I3186" s="34"/>
      <c r="J3186" s="34"/>
      <c r="K3186" s="34"/>
      <c r="L3186" s="34"/>
      <c r="M3186" s="34"/>
      <c r="N3186" s="34"/>
      <c r="O3186" s="34"/>
      <c r="P3186" s="34"/>
      <c r="Q3186" s="34"/>
      <c r="R3186" s="34"/>
      <c r="S3186" s="34">
        <v>0</v>
      </c>
    </row>
    <row r="3187" spans="2:19">
      <c r="B3187" s="5">
        <v>1973</v>
      </c>
      <c r="C3187" s="34"/>
      <c r="D3187" s="34"/>
      <c r="E3187" s="34"/>
      <c r="F3187" s="34"/>
      <c r="G3187" s="34"/>
      <c r="H3187" s="34"/>
      <c r="I3187" s="34"/>
      <c r="J3187" s="34"/>
      <c r="K3187" s="34"/>
      <c r="L3187" s="34"/>
      <c r="M3187" s="34"/>
      <c r="N3187" s="34"/>
      <c r="O3187" s="34"/>
      <c r="P3187" s="34"/>
      <c r="Q3187" s="34"/>
      <c r="R3187" s="34"/>
      <c r="S3187" s="34">
        <v>0</v>
      </c>
    </row>
    <row r="3188" spans="2:19">
      <c r="B3188" s="5">
        <v>1972</v>
      </c>
      <c r="C3188" s="34"/>
      <c r="D3188" s="34"/>
      <c r="E3188" s="34"/>
      <c r="F3188" s="34"/>
      <c r="G3188" s="34"/>
      <c r="H3188" s="34"/>
      <c r="I3188" s="34"/>
      <c r="J3188" s="34"/>
      <c r="K3188" s="34"/>
      <c r="L3188" s="34"/>
      <c r="M3188" s="34"/>
      <c r="N3188" s="34"/>
      <c r="O3188" s="34"/>
      <c r="P3188" s="34"/>
      <c r="Q3188" s="34"/>
      <c r="R3188" s="34"/>
      <c r="S3188" s="34">
        <v>0</v>
      </c>
    </row>
    <row r="3189" spans="2:19">
      <c r="B3189" s="5">
        <v>1971</v>
      </c>
      <c r="C3189" s="34"/>
      <c r="D3189" s="34"/>
      <c r="E3189" s="34"/>
      <c r="F3189" s="34"/>
      <c r="G3189" s="34"/>
      <c r="H3189" s="34"/>
      <c r="I3189" s="34"/>
      <c r="J3189" s="34"/>
      <c r="K3189" s="34"/>
      <c r="L3189" s="34"/>
      <c r="M3189" s="34"/>
      <c r="N3189" s="34"/>
      <c r="O3189" s="34"/>
      <c r="P3189" s="34"/>
      <c r="Q3189" s="34"/>
      <c r="R3189" s="34"/>
      <c r="S3189" s="34">
        <v>0</v>
      </c>
    </row>
    <row r="3190" spans="2:19">
      <c r="B3190" s="5">
        <v>1970</v>
      </c>
      <c r="C3190" s="34"/>
      <c r="D3190" s="34"/>
      <c r="E3190" s="34"/>
      <c r="F3190" s="34"/>
      <c r="G3190" s="34"/>
      <c r="H3190" s="34"/>
      <c r="I3190" s="34"/>
      <c r="J3190" s="34"/>
      <c r="K3190" s="34"/>
      <c r="L3190" s="34"/>
      <c r="M3190" s="34"/>
      <c r="N3190" s="34"/>
      <c r="O3190" s="34"/>
      <c r="P3190" s="34"/>
      <c r="Q3190" s="34"/>
      <c r="R3190" s="34"/>
      <c r="S3190" s="34">
        <v>0</v>
      </c>
    </row>
    <row r="3191" spans="2:19">
      <c r="B3191" s="5">
        <v>1969</v>
      </c>
      <c r="C3191" s="34"/>
      <c r="D3191" s="34"/>
      <c r="E3191" s="34"/>
      <c r="F3191" s="34"/>
      <c r="G3191" s="34"/>
      <c r="H3191" s="34"/>
      <c r="I3191" s="34"/>
      <c r="J3191" s="34"/>
      <c r="K3191" s="34"/>
      <c r="L3191" s="34"/>
      <c r="M3191" s="34"/>
      <c r="N3191" s="34"/>
      <c r="O3191" s="34"/>
      <c r="P3191" s="34"/>
      <c r="Q3191" s="34"/>
      <c r="R3191" s="34"/>
      <c r="S3191" s="34">
        <v>0</v>
      </c>
    </row>
    <row r="3192" spans="2:19">
      <c r="B3192" s="5">
        <v>1968</v>
      </c>
      <c r="C3192" s="34"/>
      <c r="D3192" s="34"/>
      <c r="E3192" s="34"/>
      <c r="F3192" s="34"/>
      <c r="G3192" s="34"/>
      <c r="H3192" s="34"/>
      <c r="I3192" s="34"/>
      <c r="J3192" s="34"/>
      <c r="K3192" s="34"/>
      <c r="L3192" s="34"/>
      <c r="M3192" s="34"/>
      <c r="N3192" s="34"/>
      <c r="O3192" s="34"/>
      <c r="P3192" s="34"/>
      <c r="Q3192" s="34"/>
      <c r="R3192" s="34"/>
      <c r="S3192" s="34">
        <v>0</v>
      </c>
    </row>
    <row r="3193" spans="2:19">
      <c r="B3193" s="5">
        <v>1967</v>
      </c>
      <c r="C3193" s="34"/>
      <c r="D3193" s="34"/>
      <c r="E3193" s="34"/>
      <c r="F3193" s="34"/>
      <c r="G3193" s="34"/>
      <c r="H3193" s="34"/>
      <c r="I3193" s="34"/>
      <c r="J3193" s="34"/>
      <c r="K3193" s="34"/>
      <c r="L3193" s="34"/>
      <c r="M3193" s="34"/>
      <c r="N3193" s="34"/>
      <c r="O3193" s="34"/>
      <c r="P3193" s="34"/>
      <c r="Q3193" s="34"/>
      <c r="R3193" s="34"/>
      <c r="S3193" s="34">
        <v>0</v>
      </c>
    </row>
    <row r="3194" spans="2:19">
      <c r="B3194" s="5">
        <v>1966</v>
      </c>
      <c r="C3194" s="34"/>
      <c r="D3194" s="34"/>
      <c r="E3194" s="34"/>
      <c r="F3194" s="34"/>
      <c r="G3194" s="34"/>
      <c r="H3194" s="34"/>
      <c r="I3194" s="34"/>
      <c r="J3194" s="34"/>
      <c r="K3194" s="34"/>
      <c r="L3194" s="34"/>
      <c r="M3194" s="34"/>
      <c r="N3194" s="34"/>
      <c r="O3194" s="34"/>
      <c r="P3194" s="34"/>
      <c r="Q3194" s="34"/>
      <c r="R3194" s="34"/>
      <c r="S3194" s="34">
        <v>0</v>
      </c>
    </row>
    <row r="3195" spans="2:19">
      <c r="B3195" s="5">
        <v>1965</v>
      </c>
      <c r="C3195" s="34"/>
      <c r="D3195" s="34"/>
      <c r="E3195" s="34"/>
      <c r="F3195" s="34"/>
      <c r="G3195" s="34"/>
      <c r="H3195" s="34"/>
      <c r="I3195" s="34"/>
      <c r="J3195" s="34"/>
      <c r="K3195" s="34"/>
      <c r="L3195" s="34"/>
      <c r="M3195" s="34"/>
      <c r="N3195" s="34"/>
      <c r="O3195" s="34"/>
      <c r="P3195" s="34"/>
      <c r="Q3195" s="34"/>
      <c r="R3195" s="34"/>
      <c r="S3195" s="34">
        <v>0</v>
      </c>
    </row>
    <row r="3196" spans="2:19">
      <c r="B3196" s="5">
        <v>1964</v>
      </c>
      <c r="C3196" s="34"/>
      <c r="D3196" s="34"/>
      <c r="E3196" s="34"/>
      <c r="F3196" s="34"/>
      <c r="G3196" s="34"/>
      <c r="H3196" s="34"/>
      <c r="I3196" s="34"/>
      <c r="J3196" s="34"/>
      <c r="K3196" s="34"/>
      <c r="L3196" s="34"/>
      <c r="M3196" s="34"/>
      <c r="N3196" s="34"/>
      <c r="O3196" s="34"/>
      <c r="P3196" s="34"/>
      <c r="Q3196" s="34"/>
      <c r="R3196" s="34"/>
      <c r="S3196" s="34">
        <v>0</v>
      </c>
    </row>
    <row r="3197" spans="2:19">
      <c r="B3197" s="5">
        <v>1963</v>
      </c>
      <c r="C3197" s="34"/>
      <c r="D3197" s="34"/>
      <c r="E3197" s="34"/>
      <c r="F3197" s="34"/>
      <c r="G3197" s="34"/>
      <c r="H3197" s="34"/>
      <c r="I3197" s="34"/>
      <c r="J3197" s="34"/>
      <c r="K3197" s="34"/>
      <c r="L3197" s="34"/>
      <c r="M3197" s="34"/>
      <c r="N3197" s="34"/>
      <c r="O3197" s="34"/>
      <c r="P3197" s="34"/>
      <c r="Q3197" s="34"/>
      <c r="R3197" s="34"/>
      <c r="S3197" s="34">
        <v>0</v>
      </c>
    </row>
    <row r="3198" spans="2:19">
      <c r="B3198" s="5">
        <v>1962</v>
      </c>
      <c r="C3198" s="34"/>
      <c r="D3198" s="34"/>
      <c r="E3198" s="34"/>
      <c r="F3198" s="34"/>
      <c r="G3198" s="34"/>
      <c r="H3198" s="34"/>
      <c r="I3198" s="34"/>
      <c r="J3198" s="34"/>
      <c r="K3198" s="34"/>
      <c r="L3198" s="34"/>
      <c r="M3198" s="34"/>
      <c r="N3198" s="34"/>
      <c r="O3198" s="34"/>
      <c r="P3198" s="34"/>
      <c r="Q3198" s="34"/>
      <c r="R3198" s="34"/>
      <c r="S3198" s="34">
        <v>0</v>
      </c>
    </row>
    <row r="3199" spans="2:19">
      <c r="B3199" s="5">
        <v>1961</v>
      </c>
      <c r="C3199" s="34"/>
      <c r="D3199" s="34"/>
      <c r="E3199" s="34"/>
      <c r="F3199" s="34"/>
      <c r="G3199" s="34"/>
      <c r="H3199" s="34"/>
      <c r="I3199" s="34"/>
      <c r="J3199" s="34"/>
      <c r="K3199" s="34"/>
      <c r="L3199" s="34"/>
      <c r="M3199" s="34"/>
      <c r="N3199" s="34"/>
      <c r="O3199" s="34"/>
      <c r="P3199" s="34"/>
      <c r="Q3199" s="34"/>
      <c r="R3199" s="34"/>
      <c r="S3199" s="34">
        <v>0</v>
      </c>
    </row>
    <row r="3200" spans="2:19">
      <c r="B3200" s="5">
        <v>1960</v>
      </c>
      <c r="C3200" s="34"/>
      <c r="D3200" s="34"/>
      <c r="E3200" s="34"/>
      <c r="F3200" s="34"/>
      <c r="G3200" s="34"/>
      <c r="H3200" s="34"/>
      <c r="I3200" s="34"/>
      <c r="J3200" s="34"/>
      <c r="K3200" s="34"/>
      <c r="L3200" s="34"/>
      <c r="M3200" s="34"/>
      <c r="N3200" s="34"/>
      <c r="O3200" s="34"/>
      <c r="P3200" s="34"/>
      <c r="Q3200" s="34"/>
      <c r="R3200" s="34"/>
      <c r="S3200" s="34">
        <v>0</v>
      </c>
    </row>
    <row r="3201" spans="2:19">
      <c r="B3201" s="5">
        <v>1959</v>
      </c>
      <c r="C3201" s="34"/>
      <c r="D3201" s="34"/>
      <c r="E3201" s="34"/>
      <c r="F3201" s="34"/>
      <c r="G3201" s="34"/>
      <c r="H3201" s="34"/>
      <c r="I3201" s="34"/>
      <c r="J3201" s="34"/>
      <c r="K3201" s="34"/>
      <c r="L3201" s="34"/>
      <c r="M3201" s="34"/>
      <c r="N3201" s="34"/>
      <c r="O3201" s="34"/>
      <c r="P3201" s="34"/>
      <c r="Q3201" s="34"/>
      <c r="R3201" s="34"/>
      <c r="S3201" s="34">
        <v>0</v>
      </c>
    </row>
    <row r="3202" spans="2:19">
      <c r="B3202" s="5">
        <v>1958</v>
      </c>
      <c r="C3202" s="34"/>
      <c r="D3202" s="34"/>
      <c r="E3202" s="34"/>
      <c r="F3202" s="34"/>
      <c r="G3202" s="34"/>
      <c r="H3202" s="34"/>
      <c r="I3202" s="34"/>
      <c r="J3202" s="34"/>
      <c r="K3202" s="34"/>
      <c r="L3202" s="34"/>
      <c r="M3202" s="34"/>
      <c r="N3202" s="34"/>
      <c r="O3202" s="34"/>
      <c r="P3202" s="34"/>
      <c r="Q3202" s="34"/>
      <c r="R3202" s="34"/>
      <c r="S3202" s="34">
        <v>0</v>
      </c>
    </row>
    <row r="3203" spans="2:19">
      <c r="B3203" s="5">
        <v>1957</v>
      </c>
      <c r="C3203" s="34"/>
      <c r="D3203" s="34"/>
      <c r="E3203" s="34"/>
      <c r="F3203" s="34"/>
      <c r="G3203" s="34"/>
      <c r="H3203" s="34"/>
      <c r="I3203" s="34"/>
      <c r="J3203" s="34"/>
      <c r="K3203" s="34"/>
      <c r="L3203" s="34"/>
      <c r="M3203" s="34"/>
      <c r="N3203" s="34"/>
      <c r="O3203" s="34"/>
      <c r="P3203" s="34"/>
      <c r="Q3203" s="34"/>
      <c r="R3203" s="34"/>
      <c r="S3203" s="34">
        <v>0</v>
      </c>
    </row>
    <row r="3204" spans="2:19">
      <c r="B3204" s="5">
        <v>1956</v>
      </c>
      <c r="C3204" s="34"/>
      <c r="D3204" s="34"/>
      <c r="E3204" s="34"/>
      <c r="F3204" s="34"/>
      <c r="G3204" s="34"/>
      <c r="H3204" s="34"/>
      <c r="I3204" s="34"/>
      <c r="J3204" s="34"/>
      <c r="K3204" s="34"/>
      <c r="L3204" s="34"/>
      <c r="M3204" s="34"/>
      <c r="N3204" s="34"/>
      <c r="O3204" s="34"/>
      <c r="P3204" s="34"/>
      <c r="Q3204" s="34"/>
      <c r="R3204" s="34"/>
      <c r="S3204" s="34">
        <v>0</v>
      </c>
    </row>
    <row r="3205" spans="2:19">
      <c r="B3205" s="5">
        <v>1955</v>
      </c>
      <c r="C3205" s="34"/>
      <c r="D3205" s="34"/>
      <c r="E3205" s="34"/>
      <c r="F3205" s="34"/>
      <c r="G3205" s="34"/>
      <c r="H3205" s="34"/>
      <c r="I3205" s="34"/>
      <c r="J3205" s="34"/>
      <c r="K3205" s="34"/>
      <c r="L3205" s="34"/>
      <c r="M3205" s="34"/>
      <c r="N3205" s="34"/>
      <c r="O3205" s="34"/>
      <c r="P3205" s="34"/>
      <c r="Q3205" s="34"/>
      <c r="R3205" s="34"/>
      <c r="S3205" s="34">
        <v>0</v>
      </c>
    </row>
    <row r="3206" spans="2:19">
      <c r="B3206" s="5">
        <v>1954</v>
      </c>
      <c r="C3206" s="34"/>
      <c r="D3206" s="34"/>
      <c r="E3206" s="34"/>
      <c r="F3206" s="34"/>
      <c r="G3206" s="34"/>
      <c r="H3206" s="34"/>
      <c r="I3206" s="34"/>
      <c r="J3206" s="34"/>
      <c r="K3206" s="34"/>
      <c r="L3206" s="34"/>
      <c r="M3206" s="34"/>
      <c r="N3206" s="34"/>
      <c r="O3206" s="34"/>
      <c r="P3206" s="34"/>
      <c r="Q3206" s="34"/>
      <c r="R3206" s="34"/>
      <c r="S3206" s="34">
        <v>0</v>
      </c>
    </row>
    <row r="3207" spans="2:19">
      <c r="B3207" s="5">
        <v>1953</v>
      </c>
      <c r="C3207" s="34"/>
      <c r="D3207" s="34"/>
      <c r="E3207" s="34"/>
      <c r="F3207" s="34"/>
      <c r="G3207" s="34"/>
      <c r="H3207" s="34"/>
      <c r="I3207" s="34"/>
      <c r="J3207" s="34"/>
      <c r="K3207" s="34"/>
      <c r="L3207" s="34"/>
      <c r="M3207" s="34"/>
      <c r="N3207" s="34"/>
      <c r="O3207" s="34"/>
      <c r="P3207" s="34"/>
      <c r="Q3207" s="34"/>
      <c r="R3207" s="34"/>
      <c r="S3207" s="34">
        <v>0</v>
      </c>
    </row>
    <row r="3208" spans="2:19">
      <c r="B3208" s="5">
        <v>1952</v>
      </c>
      <c r="C3208" s="34"/>
      <c r="D3208" s="34"/>
      <c r="E3208" s="34"/>
      <c r="F3208" s="34"/>
      <c r="G3208" s="34"/>
      <c r="H3208" s="34"/>
      <c r="I3208" s="34"/>
      <c r="J3208" s="34"/>
      <c r="K3208" s="34"/>
      <c r="L3208" s="34"/>
      <c r="M3208" s="34"/>
      <c r="N3208" s="34"/>
      <c r="O3208" s="34"/>
      <c r="P3208" s="34"/>
      <c r="Q3208" s="34"/>
      <c r="R3208" s="34"/>
      <c r="S3208" s="34">
        <v>0</v>
      </c>
    </row>
    <row r="3209" spans="2:19">
      <c r="B3209" s="5">
        <v>1951</v>
      </c>
      <c r="C3209" s="34"/>
      <c r="D3209" s="34"/>
      <c r="E3209" s="34"/>
      <c r="F3209" s="34"/>
      <c r="G3209" s="34"/>
      <c r="H3209" s="34"/>
      <c r="I3209" s="34"/>
      <c r="J3209" s="34"/>
      <c r="K3209" s="34"/>
      <c r="L3209" s="34"/>
      <c r="M3209" s="34"/>
      <c r="N3209" s="34"/>
      <c r="O3209" s="34"/>
      <c r="P3209" s="34"/>
      <c r="Q3209" s="34"/>
      <c r="R3209" s="34"/>
      <c r="S3209" s="34">
        <v>0</v>
      </c>
    </row>
    <row r="3210" spans="2:19">
      <c r="B3210" s="5">
        <v>1950</v>
      </c>
      <c r="C3210" s="34"/>
      <c r="D3210" s="34"/>
      <c r="E3210" s="34"/>
      <c r="F3210" s="34"/>
      <c r="G3210" s="34"/>
      <c r="H3210" s="34"/>
      <c r="I3210" s="34"/>
      <c r="J3210" s="34"/>
      <c r="K3210" s="34"/>
      <c r="L3210" s="34"/>
      <c r="M3210" s="34"/>
      <c r="N3210" s="34"/>
      <c r="O3210" s="34"/>
      <c r="P3210" s="34"/>
      <c r="Q3210" s="34"/>
      <c r="R3210" s="34"/>
      <c r="S3210" s="34">
        <v>0</v>
      </c>
    </row>
    <row r="3211" spans="2:19">
      <c r="B3211" s="5">
        <v>1949</v>
      </c>
      <c r="C3211" s="34"/>
      <c r="D3211" s="34"/>
      <c r="E3211" s="34"/>
      <c r="F3211" s="34"/>
      <c r="G3211" s="34"/>
      <c r="H3211" s="34"/>
      <c r="I3211" s="34"/>
      <c r="J3211" s="34"/>
      <c r="K3211" s="34"/>
      <c r="L3211" s="34"/>
      <c r="M3211" s="34"/>
      <c r="N3211" s="34"/>
      <c r="O3211" s="34"/>
      <c r="P3211" s="34"/>
      <c r="Q3211" s="34"/>
      <c r="R3211" s="34"/>
      <c r="S3211" s="34">
        <v>0</v>
      </c>
    </row>
    <row r="3212" spans="2:19">
      <c r="B3212" s="5">
        <v>1948</v>
      </c>
      <c r="C3212" s="34"/>
      <c r="D3212" s="34"/>
      <c r="E3212" s="34"/>
      <c r="F3212" s="34"/>
      <c r="G3212" s="34"/>
      <c r="H3212" s="34"/>
      <c r="I3212" s="34"/>
      <c r="J3212" s="34"/>
      <c r="K3212" s="34"/>
      <c r="L3212" s="34"/>
      <c r="M3212" s="34"/>
      <c r="N3212" s="34"/>
      <c r="O3212" s="34"/>
      <c r="P3212" s="34"/>
      <c r="Q3212" s="34"/>
      <c r="R3212" s="34"/>
      <c r="S3212" s="34">
        <v>0</v>
      </c>
    </row>
    <row r="3213" spans="2:19">
      <c r="B3213" s="5">
        <v>1947</v>
      </c>
      <c r="C3213" s="34"/>
      <c r="D3213" s="34"/>
      <c r="E3213" s="34"/>
      <c r="F3213" s="34"/>
      <c r="G3213" s="34"/>
      <c r="H3213" s="34"/>
      <c r="I3213" s="34"/>
      <c r="J3213" s="34"/>
      <c r="K3213" s="34"/>
      <c r="L3213" s="34"/>
      <c r="M3213" s="34"/>
      <c r="N3213" s="34"/>
      <c r="O3213" s="34"/>
      <c r="P3213" s="34"/>
      <c r="Q3213" s="34"/>
      <c r="R3213" s="34"/>
      <c r="S3213" s="34">
        <v>0</v>
      </c>
    </row>
    <row r="3214" spans="2:19">
      <c r="B3214" s="5">
        <v>1946</v>
      </c>
      <c r="C3214" s="34"/>
      <c r="D3214" s="34"/>
      <c r="E3214" s="34"/>
      <c r="F3214" s="34"/>
      <c r="G3214" s="34"/>
      <c r="H3214" s="34"/>
      <c r="I3214" s="34"/>
      <c r="J3214" s="34"/>
      <c r="K3214" s="34"/>
      <c r="L3214" s="34"/>
      <c r="M3214" s="34"/>
      <c r="N3214" s="34"/>
      <c r="O3214" s="34"/>
      <c r="P3214" s="34"/>
      <c r="Q3214" s="34"/>
      <c r="R3214" s="34"/>
      <c r="S3214" s="34">
        <v>0</v>
      </c>
    </row>
    <row r="3215" spans="2:19">
      <c r="B3215" s="5">
        <v>1945</v>
      </c>
      <c r="C3215" s="34"/>
      <c r="D3215" s="34"/>
      <c r="E3215" s="34"/>
      <c r="F3215" s="34"/>
      <c r="G3215" s="34"/>
      <c r="H3215" s="34"/>
      <c r="I3215" s="34"/>
      <c r="J3215" s="34"/>
      <c r="K3215" s="34"/>
      <c r="L3215" s="34"/>
      <c r="M3215" s="34"/>
      <c r="N3215" s="34"/>
      <c r="O3215" s="34"/>
      <c r="P3215" s="34"/>
      <c r="Q3215" s="34"/>
      <c r="R3215" s="34"/>
      <c r="S3215" s="34">
        <v>0</v>
      </c>
    </row>
    <row r="3216" spans="2:19">
      <c r="B3216" s="5">
        <v>1944</v>
      </c>
      <c r="C3216" s="34"/>
      <c r="D3216" s="34"/>
      <c r="E3216" s="34"/>
      <c r="F3216" s="34"/>
      <c r="G3216" s="34"/>
      <c r="H3216" s="34"/>
      <c r="I3216" s="34"/>
      <c r="J3216" s="34"/>
      <c r="K3216" s="34"/>
      <c r="L3216" s="34"/>
      <c r="M3216" s="34"/>
      <c r="N3216" s="34"/>
      <c r="O3216" s="34"/>
      <c r="P3216" s="34"/>
      <c r="Q3216" s="34"/>
      <c r="R3216" s="34"/>
      <c r="S3216" s="34">
        <v>0</v>
      </c>
    </row>
    <row r="3217" spans="1:19">
      <c r="B3217" s="5">
        <v>1943</v>
      </c>
      <c r="C3217" s="34"/>
      <c r="D3217" s="34"/>
      <c r="E3217" s="34"/>
      <c r="F3217" s="34"/>
      <c r="G3217" s="34"/>
      <c r="H3217" s="34"/>
      <c r="I3217" s="34"/>
      <c r="J3217" s="34"/>
      <c r="K3217" s="34"/>
      <c r="L3217" s="34"/>
      <c r="M3217" s="34"/>
      <c r="N3217" s="34"/>
      <c r="O3217" s="34"/>
      <c r="P3217" s="34"/>
      <c r="Q3217" s="34"/>
      <c r="R3217" s="34"/>
      <c r="S3217" s="34">
        <v>0</v>
      </c>
    </row>
    <row r="3218" spans="1:19">
      <c r="B3218" s="5">
        <v>1942</v>
      </c>
      <c r="C3218" s="34"/>
      <c r="D3218" s="34"/>
      <c r="E3218" s="34"/>
      <c r="F3218" s="34"/>
      <c r="G3218" s="34"/>
      <c r="H3218" s="34"/>
      <c r="I3218" s="34"/>
      <c r="J3218" s="34"/>
      <c r="K3218" s="34"/>
      <c r="L3218" s="34"/>
      <c r="M3218" s="34"/>
      <c r="N3218" s="34"/>
      <c r="O3218" s="34"/>
      <c r="P3218" s="34"/>
      <c r="Q3218" s="34"/>
      <c r="R3218" s="34"/>
      <c r="S3218" s="34">
        <v>0</v>
      </c>
    </row>
    <row r="3219" spans="1:19">
      <c r="B3219" s="5">
        <v>1941</v>
      </c>
      <c r="C3219" s="34"/>
      <c r="D3219" s="34"/>
      <c r="E3219" s="34"/>
      <c r="F3219" s="34"/>
      <c r="G3219" s="34"/>
      <c r="H3219" s="34"/>
      <c r="I3219" s="34"/>
      <c r="J3219" s="34"/>
      <c r="K3219" s="34"/>
      <c r="L3219" s="34"/>
      <c r="M3219" s="34"/>
      <c r="N3219" s="34"/>
      <c r="O3219" s="34"/>
      <c r="P3219" s="34"/>
      <c r="Q3219" s="34"/>
      <c r="R3219" s="34"/>
      <c r="S3219" s="34">
        <v>0</v>
      </c>
    </row>
    <row r="3220" spans="1:19">
      <c r="B3220" s="5">
        <v>1940</v>
      </c>
      <c r="C3220" s="34"/>
      <c r="D3220" s="34"/>
      <c r="E3220" s="34"/>
      <c r="F3220" s="34"/>
      <c r="G3220" s="34"/>
      <c r="H3220" s="34"/>
      <c r="I3220" s="34"/>
      <c r="J3220" s="34"/>
      <c r="K3220" s="34"/>
      <c r="L3220" s="34"/>
      <c r="M3220" s="34"/>
      <c r="N3220" s="34"/>
      <c r="O3220" s="34"/>
      <c r="P3220" s="34"/>
      <c r="Q3220" s="34"/>
      <c r="R3220" s="34"/>
      <c r="S3220" s="34">
        <v>0</v>
      </c>
    </row>
    <row r="3221" spans="1:19">
      <c r="B3221" s="5">
        <v>1939</v>
      </c>
      <c r="C3221" s="34"/>
      <c r="D3221" s="34"/>
      <c r="E3221" s="34"/>
      <c r="F3221" s="34"/>
      <c r="G3221" s="34"/>
      <c r="H3221" s="34"/>
      <c r="I3221" s="34"/>
      <c r="J3221" s="34"/>
      <c r="K3221" s="34"/>
      <c r="L3221" s="34"/>
      <c r="M3221" s="34"/>
      <c r="N3221" s="34"/>
      <c r="O3221" s="34"/>
      <c r="P3221" s="34"/>
      <c r="Q3221" s="34"/>
      <c r="R3221" s="34"/>
      <c r="S3221" s="34">
        <v>0</v>
      </c>
    </row>
    <row r="3222" spans="1:19">
      <c r="B3222" s="5">
        <v>1938</v>
      </c>
      <c r="C3222" s="34"/>
      <c r="D3222" s="34"/>
      <c r="E3222" s="34"/>
      <c r="F3222" s="34"/>
      <c r="G3222" s="34"/>
      <c r="H3222" s="34"/>
      <c r="I3222" s="34"/>
      <c r="J3222" s="34"/>
      <c r="K3222" s="34"/>
      <c r="L3222" s="34"/>
      <c r="M3222" s="34"/>
      <c r="N3222" s="34"/>
      <c r="O3222" s="34"/>
      <c r="P3222" s="34"/>
      <c r="Q3222" s="34"/>
      <c r="R3222" s="34"/>
      <c r="S3222" s="34">
        <v>0</v>
      </c>
    </row>
    <row r="3223" spans="1:19">
      <c r="B3223" s="5">
        <v>1937</v>
      </c>
      <c r="C3223" s="34"/>
      <c r="D3223" s="34"/>
      <c r="E3223" s="34"/>
      <c r="F3223" s="34"/>
      <c r="G3223" s="34"/>
      <c r="H3223" s="34"/>
      <c r="I3223" s="34"/>
      <c r="J3223" s="34"/>
      <c r="K3223" s="34"/>
      <c r="L3223" s="34"/>
      <c r="M3223" s="34"/>
      <c r="N3223" s="34"/>
      <c r="O3223" s="34"/>
      <c r="P3223" s="34"/>
      <c r="Q3223" s="34"/>
      <c r="R3223" s="34"/>
      <c r="S3223" s="34">
        <v>0</v>
      </c>
    </row>
    <row r="3224" spans="1:19">
      <c r="B3224" s="5">
        <v>1936</v>
      </c>
      <c r="C3224" s="34"/>
      <c r="D3224" s="34"/>
      <c r="E3224" s="34"/>
      <c r="F3224" s="34"/>
      <c r="G3224" s="34"/>
      <c r="H3224" s="34"/>
      <c r="I3224" s="34"/>
      <c r="J3224" s="34"/>
      <c r="K3224" s="34"/>
      <c r="L3224" s="34"/>
      <c r="M3224" s="34"/>
      <c r="N3224" s="34"/>
      <c r="O3224" s="34"/>
      <c r="P3224" s="34"/>
      <c r="Q3224" s="34"/>
      <c r="R3224" s="34"/>
      <c r="S3224" s="34">
        <v>0</v>
      </c>
    </row>
    <row r="3225" spans="1:19">
      <c r="B3225" s="5">
        <v>1935</v>
      </c>
      <c r="C3225" s="34"/>
      <c r="D3225" s="34"/>
      <c r="E3225" s="34"/>
      <c r="F3225" s="34"/>
      <c r="G3225" s="34"/>
      <c r="H3225" s="34"/>
      <c r="I3225" s="34"/>
      <c r="J3225" s="34"/>
      <c r="K3225" s="34"/>
      <c r="L3225" s="34"/>
      <c r="M3225" s="34"/>
      <c r="N3225" s="34"/>
      <c r="O3225" s="34"/>
      <c r="P3225" s="34"/>
      <c r="Q3225" s="34"/>
      <c r="R3225" s="34"/>
      <c r="S3225" s="34">
        <v>0</v>
      </c>
    </row>
    <row r="3226" spans="1:19">
      <c r="B3226" s="5">
        <v>1934</v>
      </c>
      <c r="C3226" s="34"/>
      <c r="D3226" s="34"/>
      <c r="E3226" s="34"/>
      <c r="F3226" s="34"/>
      <c r="G3226" s="34"/>
      <c r="H3226" s="34"/>
      <c r="I3226" s="34"/>
      <c r="J3226" s="34"/>
      <c r="K3226" s="34"/>
      <c r="L3226" s="34"/>
      <c r="M3226" s="34"/>
      <c r="N3226" s="34"/>
      <c r="O3226" s="34"/>
      <c r="P3226" s="34"/>
      <c r="Q3226" s="34"/>
      <c r="R3226" s="34"/>
      <c r="S3226" s="34">
        <v>0</v>
      </c>
    </row>
    <row r="3227" spans="1:19">
      <c r="B3227" s="5">
        <v>1933</v>
      </c>
      <c r="C3227" s="34"/>
      <c r="D3227" s="34"/>
      <c r="E3227" s="34"/>
      <c r="F3227" s="34"/>
      <c r="G3227" s="34"/>
      <c r="H3227" s="34"/>
      <c r="I3227" s="34"/>
      <c r="J3227" s="34"/>
      <c r="K3227" s="34"/>
      <c r="L3227" s="34"/>
      <c r="M3227" s="34"/>
      <c r="N3227" s="34"/>
      <c r="O3227" s="34"/>
      <c r="P3227" s="34"/>
      <c r="Q3227" s="34"/>
      <c r="R3227" s="34"/>
      <c r="S3227" s="34">
        <v>0</v>
      </c>
    </row>
    <row r="3228" spans="1:19">
      <c r="B3228" s="5">
        <v>1932</v>
      </c>
      <c r="C3228" s="34"/>
      <c r="D3228" s="34"/>
      <c r="E3228" s="34"/>
      <c r="F3228" s="34"/>
      <c r="G3228" s="34"/>
      <c r="H3228" s="34"/>
      <c r="I3228" s="34"/>
      <c r="J3228" s="34"/>
      <c r="K3228" s="34"/>
      <c r="L3228" s="34"/>
      <c r="M3228" s="34"/>
      <c r="N3228" s="34"/>
      <c r="O3228" s="34"/>
      <c r="P3228" s="34"/>
      <c r="Q3228" s="34"/>
      <c r="R3228" s="34"/>
      <c r="S3228" s="34">
        <v>0</v>
      </c>
    </row>
    <row r="3229" spans="1:19">
      <c r="B3229" s="5">
        <v>1931</v>
      </c>
      <c r="C3229" s="34"/>
      <c r="D3229" s="34"/>
      <c r="E3229" s="34"/>
      <c r="F3229" s="34"/>
      <c r="G3229" s="34"/>
      <c r="H3229" s="34"/>
      <c r="I3229" s="34"/>
      <c r="J3229" s="34"/>
      <c r="K3229" s="34"/>
      <c r="L3229" s="34"/>
      <c r="M3229" s="34"/>
      <c r="N3229" s="34"/>
      <c r="O3229" s="34"/>
      <c r="P3229" s="34"/>
      <c r="Q3229" s="34"/>
      <c r="R3229" s="34"/>
      <c r="S3229" s="34">
        <v>0</v>
      </c>
    </row>
    <row r="3230" spans="1:19">
      <c r="B3230" s="5">
        <v>1930</v>
      </c>
      <c r="C3230" s="34"/>
      <c r="D3230" s="34"/>
      <c r="E3230" s="34"/>
      <c r="F3230" s="34"/>
      <c r="G3230" s="34"/>
      <c r="H3230" s="34"/>
      <c r="I3230" s="34"/>
      <c r="J3230" s="34"/>
      <c r="K3230" s="34"/>
      <c r="L3230" s="34"/>
      <c r="M3230" s="34"/>
      <c r="N3230" s="34"/>
      <c r="O3230" s="34"/>
      <c r="P3230" s="34"/>
      <c r="Q3230" s="34"/>
      <c r="R3230" s="34"/>
      <c r="S3230" s="34">
        <v>0</v>
      </c>
    </row>
    <row r="3231" spans="1:19" ht="25.5">
      <c r="A3231" s="63" t="s">
        <v>216</v>
      </c>
      <c r="B3231" s="6" t="s">
        <v>183</v>
      </c>
      <c r="C3231" s="7">
        <f t="shared" ref="C3231" si="513">SUM(C3138:C3230)</f>
        <v>4556309.5300000012</v>
      </c>
      <c r="D3231" s="7">
        <f t="shared" ref="D3231" si="514">SUM(D3138:D3230)</f>
        <v>4724761.370000001</v>
      </c>
      <c r="E3231" s="7">
        <f t="shared" ref="E3231" si="515">SUM(E3138:E3230)</f>
        <v>4785079.4899999993</v>
      </c>
      <c r="F3231" s="7">
        <f t="shared" ref="F3231" si="516">SUM(F3138:F3230)</f>
        <v>4906552.709999999</v>
      </c>
      <c r="G3231" s="7">
        <f t="shared" ref="G3231" si="517">SUM(G3138:G3230)</f>
        <v>4883566.0299999993</v>
      </c>
      <c r="H3231" s="7">
        <f t="shared" ref="H3231" si="518">SUM(H3138:H3230)</f>
        <v>4871883.2299999995</v>
      </c>
      <c r="I3231" s="7">
        <f t="shared" ref="I3231" si="519">SUM(I3138:I3230)</f>
        <v>4880170.0199999996</v>
      </c>
      <c r="J3231" s="7">
        <f t="shared" ref="J3231" si="520">SUM(J3138:J3230)</f>
        <v>4885307</v>
      </c>
      <c r="K3231" s="7">
        <f t="shared" ref="K3231" si="521">SUM(K3138:K3230)</f>
        <v>4912624.99</v>
      </c>
      <c r="L3231" s="7">
        <f t="shared" ref="L3231" si="522">SUM(L3138:L3230)</f>
        <v>4927292.9099999992</v>
      </c>
      <c r="M3231" s="7">
        <f t="shared" ref="M3231" si="523">SUM(M3138:M3230)</f>
        <v>5027656.05</v>
      </c>
      <c r="N3231" s="7">
        <f t="shared" ref="N3231" si="524">SUM(N3138:N3230)</f>
        <v>5055396.05</v>
      </c>
      <c r="O3231" s="7">
        <f t="shared" ref="O3231" si="525">SUM(O3138:O3230)</f>
        <v>5075131.1899999995</v>
      </c>
      <c r="P3231" s="7">
        <f t="shared" ref="P3231" si="526">SUM(P3138:P3230)</f>
        <v>5113643.32</v>
      </c>
      <c r="Q3231" s="7">
        <f t="shared" ref="Q3231" si="527">SUM(Q3138:Q3230)</f>
        <v>5163449.9300000006</v>
      </c>
      <c r="R3231" s="7">
        <f t="shared" ref="R3231" si="528">SUM(R3138:R3230)</f>
        <v>5210220.9300000006</v>
      </c>
      <c r="S3231" s="7">
        <f>SUM(S3138:S3230)</f>
        <v>5531420.3799999999</v>
      </c>
    </row>
    <row r="3232" spans="1:19">
      <c r="A3232" s="64"/>
      <c r="B3232" s="6"/>
      <c r="C3232" s="7"/>
      <c r="D3232" s="7"/>
      <c r="E3232" s="7"/>
      <c r="F3232" s="7"/>
      <c r="G3232" s="7"/>
      <c r="H3232" s="7"/>
      <c r="I3232" s="7"/>
      <c r="J3232" s="7"/>
      <c r="K3232" s="7"/>
      <c r="L3232" s="7"/>
      <c r="M3232" s="9"/>
      <c r="N3232" s="9"/>
      <c r="O3232" s="9"/>
      <c r="P3232" s="9"/>
      <c r="Q3232" s="9"/>
      <c r="R3232" s="9"/>
      <c r="S3232" s="9"/>
    </row>
    <row r="3233" spans="1:19" ht="25.5">
      <c r="A3233" s="65" t="s">
        <v>217</v>
      </c>
      <c r="B3233" s="5">
        <v>2022</v>
      </c>
      <c r="C3233" s="33"/>
      <c r="D3233" s="33"/>
      <c r="E3233" s="33"/>
      <c r="F3233" s="33"/>
      <c r="G3233" s="33"/>
      <c r="H3233" s="33"/>
      <c r="I3233" s="33"/>
      <c r="J3233" s="33"/>
      <c r="K3233" s="33"/>
      <c r="L3233" s="33"/>
      <c r="M3233" s="33"/>
      <c r="N3233" s="33"/>
      <c r="O3233" s="33"/>
      <c r="P3233" s="33"/>
      <c r="Q3233" s="33"/>
      <c r="R3233" s="62"/>
      <c r="S3233" s="34">
        <v>20638.009999999998</v>
      </c>
    </row>
    <row r="3234" spans="1:19">
      <c r="A3234" s="35"/>
      <c r="B3234" s="5">
        <v>2021</v>
      </c>
      <c r="C3234" s="33"/>
      <c r="D3234" s="33"/>
      <c r="E3234" s="33"/>
      <c r="F3234" s="33"/>
      <c r="G3234" s="33"/>
      <c r="H3234" s="33"/>
      <c r="I3234" s="33"/>
      <c r="J3234" s="33"/>
      <c r="K3234" s="33"/>
      <c r="L3234" s="33"/>
      <c r="M3234" s="33"/>
      <c r="N3234" s="33"/>
      <c r="O3234" s="33"/>
      <c r="P3234" s="33"/>
      <c r="Q3234" s="33"/>
      <c r="R3234" s="104">
        <v>112586.85</v>
      </c>
      <c r="S3234" s="104">
        <v>112586.85</v>
      </c>
    </row>
    <row r="3235" spans="1:19">
      <c r="B3235" s="5">
        <v>2020</v>
      </c>
      <c r="C3235" s="33"/>
      <c r="D3235" s="33"/>
      <c r="E3235" s="33"/>
      <c r="F3235" s="33"/>
      <c r="G3235" s="33"/>
      <c r="H3235" s="33"/>
      <c r="I3235" s="33"/>
      <c r="J3235" s="33"/>
      <c r="K3235" s="33"/>
      <c r="L3235" s="33"/>
      <c r="M3235" s="33"/>
      <c r="N3235" s="33"/>
      <c r="O3235" s="33"/>
      <c r="P3235" s="33"/>
      <c r="Q3235" s="104">
        <v>88493.05</v>
      </c>
      <c r="R3235" s="104">
        <v>88493.05</v>
      </c>
      <c r="S3235" s="104">
        <v>88493.049999999988</v>
      </c>
    </row>
    <row r="3236" spans="1:19">
      <c r="A3236" s="37"/>
      <c r="B3236" s="5">
        <v>2019</v>
      </c>
      <c r="C3236" s="33"/>
      <c r="D3236" s="33"/>
      <c r="E3236" s="33"/>
      <c r="F3236" s="33"/>
      <c r="G3236" s="33"/>
      <c r="H3236" s="33"/>
      <c r="I3236" s="33"/>
      <c r="J3236" s="33"/>
      <c r="K3236" s="33"/>
      <c r="L3236" s="33"/>
      <c r="M3236" s="33"/>
      <c r="N3236" s="33"/>
      <c r="O3236" s="33"/>
      <c r="P3236" s="104">
        <v>138833.75</v>
      </c>
      <c r="Q3236" s="104">
        <v>138833.75</v>
      </c>
      <c r="R3236" s="104">
        <v>138833.75</v>
      </c>
      <c r="S3236" s="104">
        <v>138833.75</v>
      </c>
    </row>
    <row r="3237" spans="1:19">
      <c r="A3237" s="37"/>
      <c r="B3237" s="5">
        <v>2018</v>
      </c>
      <c r="C3237" s="33"/>
      <c r="D3237" s="33"/>
      <c r="E3237" s="33"/>
      <c r="F3237" s="33"/>
      <c r="G3237" s="33"/>
      <c r="H3237" s="33"/>
      <c r="I3237" s="33"/>
      <c r="J3237" s="33"/>
      <c r="K3237" s="33"/>
      <c r="L3237" s="33"/>
      <c r="M3237" s="33"/>
      <c r="N3237" s="33"/>
      <c r="O3237" s="104">
        <v>59563.31</v>
      </c>
      <c r="P3237" s="104">
        <v>59563.31</v>
      </c>
      <c r="Q3237" s="104">
        <v>59563.31</v>
      </c>
      <c r="R3237" s="104">
        <v>59563.31</v>
      </c>
      <c r="S3237" s="104">
        <v>59563.31</v>
      </c>
    </row>
    <row r="3238" spans="1:19">
      <c r="A3238" s="37"/>
      <c r="B3238" s="5">
        <v>2017</v>
      </c>
      <c r="C3238" s="33"/>
      <c r="D3238" s="33"/>
      <c r="E3238" s="33"/>
      <c r="F3238" s="33"/>
      <c r="G3238" s="33"/>
      <c r="H3238" s="33"/>
      <c r="I3238" s="33"/>
      <c r="J3238" s="33"/>
      <c r="K3238" s="33"/>
      <c r="L3238" s="33"/>
      <c r="M3238" s="33"/>
      <c r="N3238" s="104">
        <v>162452.10999999999</v>
      </c>
      <c r="O3238" s="104">
        <v>162452.10999999999</v>
      </c>
      <c r="P3238" s="104">
        <v>162452.10999999999</v>
      </c>
      <c r="Q3238" s="104">
        <v>162452.10999999999</v>
      </c>
      <c r="R3238" s="104">
        <v>162452.10999999999</v>
      </c>
      <c r="S3238" s="104">
        <v>162452.11000000002</v>
      </c>
    </row>
    <row r="3239" spans="1:19">
      <c r="B3239" s="5">
        <v>2016</v>
      </c>
      <c r="C3239" s="33"/>
      <c r="D3239" s="33"/>
      <c r="E3239" s="33"/>
      <c r="F3239" s="33"/>
      <c r="G3239" s="33"/>
      <c r="H3239" s="33"/>
      <c r="I3239" s="33"/>
      <c r="J3239" s="33"/>
      <c r="K3239" s="33"/>
      <c r="L3239" s="33"/>
      <c r="M3239" s="104">
        <v>198244.51</v>
      </c>
      <c r="N3239" s="104">
        <v>198244.51</v>
      </c>
      <c r="O3239" s="104">
        <v>198244.51</v>
      </c>
      <c r="P3239" s="104">
        <v>198244.51</v>
      </c>
      <c r="Q3239" s="104">
        <v>198244.51</v>
      </c>
      <c r="R3239" s="104">
        <v>198244.51</v>
      </c>
      <c r="S3239" s="104">
        <v>198244.51</v>
      </c>
    </row>
    <row r="3240" spans="1:19">
      <c r="B3240" s="5">
        <v>2015</v>
      </c>
      <c r="C3240" s="33"/>
      <c r="D3240" s="33"/>
      <c r="E3240" s="33"/>
      <c r="F3240" s="33"/>
      <c r="G3240" s="33"/>
      <c r="H3240" s="33"/>
      <c r="I3240" s="33"/>
      <c r="J3240" s="33"/>
      <c r="K3240" s="33"/>
      <c r="L3240" s="104">
        <v>110224.89</v>
      </c>
      <c r="M3240" s="104">
        <v>110224.89</v>
      </c>
      <c r="N3240" s="104">
        <v>110224.89</v>
      </c>
      <c r="O3240" s="104">
        <v>110224.89</v>
      </c>
      <c r="P3240" s="104">
        <v>110224.89</v>
      </c>
      <c r="Q3240" s="104">
        <v>110224.89</v>
      </c>
      <c r="R3240" s="104">
        <v>110224.89</v>
      </c>
      <c r="S3240" s="104">
        <v>110224.89</v>
      </c>
    </row>
    <row r="3241" spans="1:19">
      <c r="B3241" s="5">
        <v>2014</v>
      </c>
      <c r="C3241" s="33"/>
      <c r="D3241" s="33"/>
      <c r="E3241" s="33"/>
      <c r="F3241" s="33"/>
      <c r="G3241" s="33"/>
      <c r="H3241" s="33"/>
      <c r="I3241" s="33"/>
      <c r="J3241" s="33"/>
      <c r="K3241" s="104">
        <v>117561.16</v>
      </c>
      <c r="L3241" s="104">
        <v>117561.16</v>
      </c>
      <c r="M3241" s="104">
        <v>117561.16</v>
      </c>
      <c r="N3241" s="104">
        <v>117561.16</v>
      </c>
      <c r="O3241" s="104">
        <v>117561.16</v>
      </c>
      <c r="P3241" s="104">
        <v>117561.16</v>
      </c>
      <c r="Q3241" s="104">
        <v>117561.16</v>
      </c>
      <c r="R3241" s="104">
        <v>117561.16</v>
      </c>
      <c r="S3241" s="104">
        <v>115089.51</v>
      </c>
    </row>
    <row r="3242" spans="1:19">
      <c r="B3242" s="5">
        <v>2013</v>
      </c>
      <c r="C3242" s="33"/>
      <c r="D3242" s="33"/>
      <c r="E3242" s="33"/>
      <c r="F3242" s="33"/>
      <c r="G3242" s="33"/>
      <c r="H3242" s="33"/>
      <c r="I3242" s="33"/>
      <c r="J3242" s="104">
        <v>150058.76999999999</v>
      </c>
      <c r="K3242" s="104">
        <v>150058.76999999999</v>
      </c>
      <c r="L3242" s="104">
        <v>150058.76999999999</v>
      </c>
      <c r="M3242" s="104">
        <v>150058.76999999999</v>
      </c>
      <c r="N3242" s="104">
        <v>150058.76999999999</v>
      </c>
      <c r="O3242" s="104">
        <v>144404.51999999999</v>
      </c>
      <c r="P3242" s="104">
        <v>144404.51999999999</v>
      </c>
      <c r="Q3242" s="104">
        <v>144404.51999999999</v>
      </c>
      <c r="R3242" s="104">
        <v>144404.51999999999</v>
      </c>
      <c r="S3242" s="104">
        <v>139279.51999999999</v>
      </c>
    </row>
    <row r="3243" spans="1:19">
      <c r="B3243" s="5">
        <v>2012</v>
      </c>
      <c r="C3243" s="33"/>
      <c r="D3243" s="33"/>
      <c r="E3243" s="33"/>
      <c r="F3243" s="33"/>
      <c r="G3243" s="33"/>
      <c r="H3243" s="33"/>
      <c r="I3243" s="104">
        <v>307522.13</v>
      </c>
      <c r="J3243" s="104">
        <v>307522.13</v>
      </c>
      <c r="K3243" s="104">
        <v>307522.13</v>
      </c>
      <c r="L3243" s="104">
        <v>307522.13</v>
      </c>
      <c r="M3243" s="104">
        <v>307522.13</v>
      </c>
      <c r="N3243" s="104">
        <v>307522.13</v>
      </c>
      <c r="O3243" s="104">
        <v>307522.13</v>
      </c>
      <c r="P3243" s="104">
        <v>307522.13</v>
      </c>
      <c r="Q3243" s="104">
        <v>306059.63</v>
      </c>
      <c r="R3243" s="104">
        <v>306059.63</v>
      </c>
      <c r="S3243" s="104">
        <v>306059.63</v>
      </c>
    </row>
    <row r="3244" spans="1:19">
      <c r="B3244" s="5">
        <v>2011</v>
      </c>
      <c r="C3244" s="33"/>
      <c r="D3244" s="33"/>
      <c r="E3244" s="33"/>
      <c r="F3244" s="33"/>
      <c r="G3244" s="33"/>
      <c r="H3244" s="104">
        <v>114918.03</v>
      </c>
      <c r="I3244" s="104">
        <v>114918.03</v>
      </c>
      <c r="J3244" s="104">
        <v>114918.03</v>
      </c>
      <c r="K3244" s="104">
        <v>114918.03</v>
      </c>
      <c r="L3244" s="104">
        <v>114918.03</v>
      </c>
      <c r="M3244" s="104">
        <v>114918.03</v>
      </c>
      <c r="N3244" s="104">
        <v>114918.03</v>
      </c>
      <c r="O3244" s="104">
        <v>114918.03</v>
      </c>
      <c r="P3244" s="104">
        <v>114918.03</v>
      </c>
      <c r="Q3244" s="104">
        <v>112281.03</v>
      </c>
      <c r="R3244" s="104">
        <v>112281.03</v>
      </c>
      <c r="S3244" s="104">
        <v>112281.03</v>
      </c>
    </row>
    <row r="3245" spans="1:19">
      <c r="B3245" s="5">
        <v>2010</v>
      </c>
      <c r="C3245" s="33"/>
      <c r="D3245" s="33"/>
      <c r="E3245" s="33"/>
      <c r="F3245" s="33"/>
      <c r="G3245" s="104">
        <v>168646.99</v>
      </c>
      <c r="H3245" s="104">
        <v>168646.99</v>
      </c>
      <c r="I3245" s="104">
        <v>168646.99</v>
      </c>
      <c r="J3245" s="104">
        <v>168646.99</v>
      </c>
      <c r="K3245" s="104">
        <v>168646.99</v>
      </c>
      <c r="L3245" s="104">
        <v>168646.99</v>
      </c>
      <c r="M3245" s="104">
        <v>166234.04</v>
      </c>
      <c r="N3245" s="104">
        <v>166234.04</v>
      </c>
      <c r="O3245" s="104">
        <v>157505.04999999999</v>
      </c>
      <c r="P3245" s="104">
        <v>157505.04999999999</v>
      </c>
      <c r="Q3245" s="104">
        <v>156384.70000000001</v>
      </c>
      <c r="R3245" s="104">
        <v>156384.70000000001</v>
      </c>
      <c r="S3245" s="104">
        <v>156384.69999999998</v>
      </c>
    </row>
    <row r="3246" spans="1:19">
      <c r="B3246" s="5">
        <v>2009</v>
      </c>
      <c r="C3246" s="33"/>
      <c r="D3246" s="33"/>
      <c r="E3246" s="33"/>
      <c r="F3246" s="104">
        <v>125240.46</v>
      </c>
      <c r="G3246" s="104">
        <v>125261.96</v>
      </c>
      <c r="H3246" s="104">
        <v>125261.96</v>
      </c>
      <c r="I3246" s="104">
        <v>125261.96</v>
      </c>
      <c r="J3246" s="104">
        <v>125261.96</v>
      </c>
      <c r="K3246" s="104">
        <v>125261.96</v>
      </c>
      <c r="L3246" s="104">
        <v>125261.96</v>
      </c>
      <c r="M3246" s="104">
        <v>122300.26</v>
      </c>
      <c r="N3246" s="104">
        <v>122300.26</v>
      </c>
      <c r="O3246" s="104">
        <v>122300.26</v>
      </c>
      <c r="P3246" s="104">
        <v>122300.26</v>
      </c>
      <c r="Q3246" s="104">
        <v>119844.26</v>
      </c>
      <c r="R3246" s="104">
        <v>119844.26</v>
      </c>
      <c r="S3246" s="104">
        <v>119844.26000000001</v>
      </c>
    </row>
    <row r="3247" spans="1:19">
      <c r="B3247" s="5">
        <v>2008</v>
      </c>
      <c r="C3247" s="33"/>
      <c r="D3247" s="33"/>
      <c r="E3247" s="104">
        <v>190826.32</v>
      </c>
      <c r="F3247" s="104">
        <v>166595.63</v>
      </c>
      <c r="G3247" s="104">
        <v>166595.63</v>
      </c>
      <c r="H3247" s="104">
        <v>166595.63</v>
      </c>
      <c r="I3247" s="104">
        <v>166595.63</v>
      </c>
      <c r="J3247" s="104">
        <v>166595.63</v>
      </c>
      <c r="K3247" s="104">
        <v>166595.63</v>
      </c>
      <c r="L3247" s="104">
        <v>166595.63</v>
      </c>
      <c r="M3247" s="104">
        <v>157155.57999999999</v>
      </c>
      <c r="N3247" s="104">
        <v>157155.57999999999</v>
      </c>
      <c r="O3247" s="104">
        <v>157155.57999999999</v>
      </c>
      <c r="P3247" s="104">
        <v>157155.57999999999</v>
      </c>
      <c r="Q3247" s="104">
        <v>157155.57999999999</v>
      </c>
      <c r="R3247" s="104">
        <v>157155.57999999999</v>
      </c>
      <c r="S3247" s="104">
        <v>157155.57999999999</v>
      </c>
    </row>
    <row r="3248" spans="1:19">
      <c r="B3248" s="5">
        <v>2007</v>
      </c>
      <c r="C3248" s="33"/>
      <c r="D3248" s="104">
        <v>167404.24</v>
      </c>
      <c r="E3248" s="104">
        <v>162934.74</v>
      </c>
      <c r="F3248" s="104">
        <v>162770.51</v>
      </c>
      <c r="G3248" s="104">
        <v>162770.51</v>
      </c>
      <c r="H3248" s="104">
        <v>162770.51</v>
      </c>
      <c r="I3248" s="104">
        <v>162770.51</v>
      </c>
      <c r="J3248" s="104">
        <v>162770.51</v>
      </c>
      <c r="K3248" s="104">
        <v>162770.51</v>
      </c>
      <c r="L3248" s="104">
        <v>162770.51</v>
      </c>
      <c r="M3248" s="104">
        <v>156205.53</v>
      </c>
      <c r="N3248" s="104">
        <v>149957.85999999999</v>
      </c>
      <c r="O3248" s="104">
        <v>149957.85999999999</v>
      </c>
      <c r="P3248" s="104">
        <v>149957.85999999999</v>
      </c>
      <c r="Q3248" s="104">
        <v>149957.85999999999</v>
      </c>
      <c r="R3248" s="104">
        <v>149957.85999999999</v>
      </c>
      <c r="S3248" s="104">
        <v>149493.4</v>
      </c>
    </row>
    <row r="3249" spans="2:19">
      <c r="B3249" s="5">
        <v>2006</v>
      </c>
      <c r="C3249" s="104">
        <v>213292.5</v>
      </c>
      <c r="D3249" s="104">
        <v>215266.12</v>
      </c>
      <c r="E3249" s="104">
        <v>210808.34</v>
      </c>
      <c r="F3249" s="104">
        <v>210768.84</v>
      </c>
      <c r="G3249" s="104">
        <v>208416.59</v>
      </c>
      <c r="H3249" s="104">
        <v>208416.59</v>
      </c>
      <c r="I3249" s="104">
        <v>208416.59</v>
      </c>
      <c r="J3249" s="104">
        <v>208416.59</v>
      </c>
      <c r="K3249" s="104">
        <v>208416.59</v>
      </c>
      <c r="L3249" s="104">
        <v>208416.59</v>
      </c>
      <c r="M3249" s="104">
        <v>205409.59</v>
      </c>
      <c r="N3249" s="104">
        <v>205409.59</v>
      </c>
      <c r="O3249" s="104">
        <v>163293.22</v>
      </c>
      <c r="P3249" s="104">
        <v>163293.22</v>
      </c>
      <c r="Q3249" s="104">
        <v>154038.44</v>
      </c>
      <c r="R3249" s="104">
        <v>154038.44</v>
      </c>
      <c r="S3249" s="104">
        <v>154038.44</v>
      </c>
    </row>
    <row r="3250" spans="2:19">
      <c r="B3250" s="5">
        <v>2005</v>
      </c>
      <c r="C3250" s="104">
        <v>116433.11</v>
      </c>
      <c r="D3250" s="104">
        <v>117865.01</v>
      </c>
      <c r="E3250" s="104">
        <v>115225.21</v>
      </c>
      <c r="F3250" s="104">
        <v>115225.21</v>
      </c>
      <c r="G3250" s="104">
        <v>112120.24</v>
      </c>
      <c r="H3250" s="104">
        <v>112120.24</v>
      </c>
      <c r="I3250" s="104">
        <v>112120.24</v>
      </c>
      <c r="J3250" s="104">
        <v>112120.24</v>
      </c>
      <c r="K3250" s="104">
        <v>112120.24</v>
      </c>
      <c r="L3250" s="104">
        <v>111715.24</v>
      </c>
      <c r="M3250" s="104">
        <v>67655.009999999995</v>
      </c>
      <c r="N3250" s="104">
        <v>67655.009999999995</v>
      </c>
      <c r="O3250" s="104">
        <v>65986.59</v>
      </c>
      <c r="P3250" s="104">
        <v>65986.59</v>
      </c>
      <c r="Q3250" s="104">
        <v>65986.59</v>
      </c>
      <c r="R3250" s="104">
        <v>65986.59</v>
      </c>
      <c r="S3250" s="104">
        <v>65986.59</v>
      </c>
    </row>
    <row r="3251" spans="2:19">
      <c r="B3251" s="5">
        <v>2004</v>
      </c>
      <c r="C3251" s="104">
        <v>206768.27</v>
      </c>
      <c r="D3251" s="104">
        <v>211267.66</v>
      </c>
      <c r="E3251" s="104">
        <v>203238.98</v>
      </c>
      <c r="F3251" s="104">
        <v>203238.98</v>
      </c>
      <c r="G3251" s="104">
        <v>198294.52</v>
      </c>
      <c r="H3251" s="104">
        <v>198294.52</v>
      </c>
      <c r="I3251" s="104">
        <v>198294.52</v>
      </c>
      <c r="J3251" s="104">
        <v>198294.52</v>
      </c>
      <c r="K3251" s="104">
        <v>198294.52</v>
      </c>
      <c r="L3251" s="104">
        <v>184229.52</v>
      </c>
      <c r="M3251" s="104">
        <v>162141.18</v>
      </c>
      <c r="N3251" s="104">
        <v>162141.18</v>
      </c>
      <c r="O3251" s="104">
        <v>160243.68</v>
      </c>
      <c r="P3251" s="104">
        <v>160243.68</v>
      </c>
      <c r="Q3251" s="104">
        <v>160243.68</v>
      </c>
      <c r="R3251" s="104">
        <v>160243.68</v>
      </c>
      <c r="S3251" s="104">
        <v>156209.49</v>
      </c>
    </row>
    <row r="3252" spans="2:19">
      <c r="B3252" s="5">
        <v>2003</v>
      </c>
      <c r="C3252" s="104">
        <v>280333.15999999997</v>
      </c>
      <c r="D3252" s="104">
        <v>282924.79999999999</v>
      </c>
      <c r="E3252" s="104">
        <v>277231.77</v>
      </c>
      <c r="F3252" s="104">
        <v>270121.78999999998</v>
      </c>
      <c r="G3252" s="104">
        <v>269531.76</v>
      </c>
      <c r="H3252" s="104">
        <v>269531.76</v>
      </c>
      <c r="I3252" s="104">
        <v>269531.76</v>
      </c>
      <c r="J3252" s="104">
        <v>269531.76</v>
      </c>
      <c r="K3252" s="104">
        <v>269531.76</v>
      </c>
      <c r="L3252" s="104">
        <v>268759.56</v>
      </c>
      <c r="M3252" s="104">
        <v>223742.12</v>
      </c>
      <c r="N3252" s="104">
        <v>223742.12</v>
      </c>
      <c r="O3252" s="104">
        <v>223742.12</v>
      </c>
      <c r="P3252" s="104">
        <v>223742.12</v>
      </c>
      <c r="Q3252" s="104">
        <v>208707.12</v>
      </c>
      <c r="R3252" s="104">
        <v>208707.12</v>
      </c>
      <c r="S3252" s="104">
        <v>207194.88999999998</v>
      </c>
    </row>
    <row r="3253" spans="2:19">
      <c r="B3253" s="5">
        <v>2002</v>
      </c>
      <c r="C3253" s="104">
        <v>339602.3</v>
      </c>
      <c r="D3253" s="104">
        <v>374225.35</v>
      </c>
      <c r="E3253" s="104">
        <v>312793.98</v>
      </c>
      <c r="F3253" s="104">
        <v>312713.12</v>
      </c>
      <c r="G3253" s="104">
        <v>311032.59000000003</v>
      </c>
      <c r="H3253" s="104">
        <v>311032.59000000003</v>
      </c>
      <c r="I3253" s="104">
        <v>311032.59000000003</v>
      </c>
      <c r="J3253" s="104">
        <v>311032.59000000003</v>
      </c>
      <c r="K3253" s="104">
        <v>311032.59000000003</v>
      </c>
      <c r="L3253" s="104">
        <v>311032.59000000003</v>
      </c>
      <c r="M3253" s="104">
        <v>284103.76</v>
      </c>
      <c r="N3253" s="104">
        <v>284103.76</v>
      </c>
      <c r="O3253" s="104">
        <v>284103.76</v>
      </c>
      <c r="P3253" s="104">
        <v>284103.76</v>
      </c>
      <c r="Q3253" s="104">
        <v>276654.62</v>
      </c>
      <c r="R3253" s="104">
        <v>276654.62</v>
      </c>
      <c r="S3253" s="104">
        <v>271853.39999999997</v>
      </c>
    </row>
    <row r="3254" spans="2:19">
      <c r="B3254" s="5">
        <v>2001</v>
      </c>
      <c r="C3254" s="104">
        <v>439484.31</v>
      </c>
      <c r="D3254" s="104">
        <v>483275.59</v>
      </c>
      <c r="E3254" s="104">
        <v>403355.72</v>
      </c>
      <c r="F3254" s="104">
        <v>365448.78</v>
      </c>
      <c r="G3254" s="104">
        <v>352868.32</v>
      </c>
      <c r="H3254" s="104">
        <v>352868.32</v>
      </c>
      <c r="I3254" s="104">
        <v>352868.32</v>
      </c>
      <c r="J3254" s="104">
        <v>352868.32</v>
      </c>
      <c r="K3254" s="104">
        <v>352868.32</v>
      </c>
      <c r="L3254" s="104">
        <v>352868.32</v>
      </c>
      <c r="M3254" s="104">
        <v>288659.77</v>
      </c>
      <c r="N3254" s="104">
        <v>288659.77</v>
      </c>
      <c r="O3254" s="104">
        <v>261528.82</v>
      </c>
      <c r="P3254" s="104">
        <v>261528.82</v>
      </c>
      <c r="Q3254" s="104">
        <v>261528.82</v>
      </c>
      <c r="R3254" s="104">
        <v>261528.82</v>
      </c>
      <c r="S3254" s="104">
        <v>258957.96000000002</v>
      </c>
    </row>
    <row r="3255" spans="2:19">
      <c r="B3255" s="5">
        <v>2000</v>
      </c>
      <c r="C3255" s="104">
        <v>587061.96</v>
      </c>
      <c r="D3255" s="104">
        <v>605205.04</v>
      </c>
      <c r="E3255" s="104">
        <v>570690.09</v>
      </c>
      <c r="F3255" s="104">
        <v>558830.24</v>
      </c>
      <c r="G3255" s="104">
        <v>550469.11</v>
      </c>
      <c r="H3255" s="104">
        <v>550469.11</v>
      </c>
      <c r="I3255" s="104">
        <v>550469.11</v>
      </c>
      <c r="J3255" s="104">
        <v>550469.11</v>
      </c>
      <c r="K3255" s="104">
        <v>550469.11</v>
      </c>
      <c r="L3255" s="104">
        <v>543405.46</v>
      </c>
      <c r="M3255" s="104">
        <v>420223.28</v>
      </c>
      <c r="N3255" s="104">
        <v>420223.28</v>
      </c>
      <c r="O3255" s="104">
        <v>420223.52</v>
      </c>
      <c r="P3255" s="104">
        <v>420223.52</v>
      </c>
      <c r="Q3255" s="104">
        <v>420223.52</v>
      </c>
      <c r="R3255" s="104">
        <v>420223.52</v>
      </c>
      <c r="S3255" s="104">
        <v>417014.49999999994</v>
      </c>
    </row>
    <row r="3256" spans="2:19">
      <c r="B3256" s="5">
        <v>1999</v>
      </c>
      <c r="C3256" s="104">
        <v>893876.96</v>
      </c>
      <c r="D3256" s="104">
        <v>870275.18</v>
      </c>
      <c r="E3256" s="104">
        <v>843991.97</v>
      </c>
      <c r="F3256" s="104">
        <v>819025.27</v>
      </c>
      <c r="G3256" s="104">
        <v>818590.42</v>
      </c>
      <c r="H3256" s="104">
        <v>818590.42</v>
      </c>
      <c r="I3256" s="104">
        <v>818590.42</v>
      </c>
      <c r="J3256" s="104">
        <v>818590.42</v>
      </c>
      <c r="K3256" s="104">
        <v>818590.42</v>
      </c>
      <c r="L3256" s="104">
        <v>817816.73</v>
      </c>
      <c r="M3256" s="104">
        <v>741874.56</v>
      </c>
      <c r="N3256" s="104">
        <v>741874.56</v>
      </c>
      <c r="O3256" s="104">
        <v>725081.46</v>
      </c>
      <c r="P3256" s="104">
        <v>725081.46</v>
      </c>
      <c r="Q3256" s="104">
        <v>725081.46</v>
      </c>
      <c r="R3256" s="104">
        <v>725081.46</v>
      </c>
      <c r="S3256" s="104">
        <v>725081.46</v>
      </c>
    </row>
    <row r="3257" spans="2:19">
      <c r="B3257" s="5">
        <v>1998</v>
      </c>
      <c r="C3257" s="104">
        <v>1353530.04</v>
      </c>
      <c r="D3257" s="104">
        <v>1362971.64</v>
      </c>
      <c r="E3257" s="104">
        <v>1336672.08</v>
      </c>
      <c r="F3257" s="104">
        <v>1307348.42</v>
      </c>
      <c r="G3257" s="104">
        <v>1307127.96</v>
      </c>
      <c r="H3257" s="104">
        <v>1307127.96</v>
      </c>
      <c r="I3257" s="104">
        <v>1307127.96</v>
      </c>
      <c r="J3257" s="104">
        <v>1307127.96</v>
      </c>
      <c r="K3257" s="104">
        <v>1307127.96</v>
      </c>
      <c r="L3257" s="104">
        <v>1304704.8</v>
      </c>
      <c r="M3257" s="104">
        <v>1231934.82</v>
      </c>
      <c r="N3257" s="104">
        <v>1231934.82</v>
      </c>
      <c r="O3257" s="104">
        <v>898182.42</v>
      </c>
      <c r="P3257" s="104">
        <v>898182.42</v>
      </c>
      <c r="Q3257" s="104">
        <v>898182.42</v>
      </c>
      <c r="R3257" s="104">
        <v>898182.42</v>
      </c>
      <c r="S3257" s="104">
        <v>898182.41999999993</v>
      </c>
    </row>
    <row r="3258" spans="2:19">
      <c r="B3258" s="5">
        <v>1997</v>
      </c>
      <c r="C3258" s="104">
        <v>1197297.6599999999</v>
      </c>
      <c r="D3258" s="104">
        <v>1206737.05</v>
      </c>
      <c r="E3258" s="104">
        <v>1178006.94</v>
      </c>
      <c r="F3258" s="104">
        <v>1155998.69</v>
      </c>
      <c r="G3258" s="104">
        <v>1155385.3799999999</v>
      </c>
      <c r="H3258" s="104">
        <v>1155385.3799999999</v>
      </c>
      <c r="I3258" s="104">
        <v>1155385.3799999999</v>
      </c>
      <c r="J3258" s="104">
        <v>1155385.3799999999</v>
      </c>
      <c r="K3258" s="104">
        <v>1155385.3799999999</v>
      </c>
      <c r="L3258" s="104">
        <v>1155385.3799999999</v>
      </c>
      <c r="M3258" s="104">
        <v>1146952.83</v>
      </c>
      <c r="N3258" s="104">
        <v>1146952.83</v>
      </c>
      <c r="O3258" s="104">
        <v>1051157.49</v>
      </c>
      <c r="P3258" s="104">
        <v>1051157.49</v>
      </c>
      <c r="Q3258" s="104">
        <v>1051157.49</v>
      </c>
      <c r="R3258" s="104">
        <v>1051157.49</v>
      </c>
      <c r="S3258" s="104">
        <v>1051157.4899999998</v>
      </c>
    </row>
    <row r="3259" spans="2:19">
      <c r="B3259" s="5">
        <v>1996</v>
      </c>
      <c r="C3259" s="104">
        <v>435427.14</v>
      </c>
      <c r="D3259" s="104">
        <v>433199.55</v>
      </c>
      <c r="E3259" s="104">
        <v>433132.17</v>
      </c>
      <c r="F3259" s="104">
        <v>432552.57</v>
      </c>
      <c r="G3259" s="104">
        <v>431770.87</v>
      </c>
      <c r="H3259" s="104">
        <v>431770.87</v>
      </c>
      <c r="I3259" s="104">
        <v>431770.87</v>
      </c>
      <c r="J3259" s="104">
        <v>431770.87</v>
      </c>
      <c r="K3259" s="104">
        <v>431770.87</v>
      </c>
      <c r="L3259" s="104">
        <v>431770.87</v>
      </c>
      <c r="M3259" s="104">
        <v>431770.87</v>
      </c>
      <c r="N3259" s="104">
        <v>431770.87</v>
      </c>
      <c r="O3259" s="104">
        <v>429485.4</v>
      </c>
      <c r="P3259" s="104">
        <v>429485.4</v>
      </c>
      <c r="Q3259" s="104">
        <v>429485.4</v>
      </c>
      <c r="R3259" s="104">
        <v>429485.4</v>
      </c>
      <c r="S3259" s="104">
        <v>429485.4</v>
      </c>
    </row>
    <row r="3260" spans="2:19">
      <c r="B3260" s="5">
        <v>1995</v>
      </c>
      <c r="C3260" s="104">
        <v>2688414.52</v>
      </c>
      <c r="D3260" s="104">
        <v>2686637.37</v>
      </c>
      <c r="E3260" s="104">
        <v>2686637.37</v>
      </c>
      <c r="F3260" s="104">
        <v>2686501.32</v>
      </c>
      <c r="G3260" s="104">
        <v>2684866.42</v>
      </c>
      <c r="H3260" s="104">
        <v>2684866.42</v>
      </c>
      <c r="I3260" s="104">
        <v>2684866.42</v>
      </c>
      <c r="J3260" s="104">
        <v>2684866.42</v>
      </c>
      <c r="K3260" s="104">
        <v>2684866.42</v>
      </c>
      <c r="L3260" s="104">
        <v>2683878.1</v>
      </c>
      <c r="M3260" s="104">
        <v>2683878.1</v>
      </c>
      <c r="N3260" s="104">
        <v>2622215.41</v>
      </c>
      <c r="O3260" s="104">
        <v>2621975.62</v>
      </c>
      <c r="P3260" s="104">
        <v>2621975.62</v>
      </c>
      <c r="Q3260" s="104">
        <v>2621975.62</v>
      </c>
      <c r="R3260" s="104">
        <v>2621975.62</v>
      </c>
      <c r="S3260" s="104">
        <v>2549891.84</v>
      </c>
    </row>
    <row r="3261" spans="2:19">
      <c r="B3261" s="5">
        <v>1994</v>
      </c>
      <c r="C3261" s="104">
        <v>498564.43</v>
      </c>
      <c r="D3261" s="104">
        <v>498251.59</v>
      </c>
      <c r="E3261" s="104">
        <v>498251.59</v>
      </c>
      <c r="F3261" s="104">
        <v>497855.95</v>
      </c>
      <c r="G3261" s="104">
        <v>496732.17</v>
      </c>
      <c r="H3261" s="104">
        <v>496732.17</v>
      </c>
      <c r="I3261" s="104">
        <v>496732.17</v>
      </c>
      <c r="J3261" s="104">
        <v>496732.17</v>
      </c>
      <c r="K3261" s="104">
        <v>496732.17</v>
      </c>
      <c r="L3261" s="104">
        <v>495734.03</v>
      </c>
      <c r="M3261" s="104">
        <v>478046.4</v>
      </c>
      <c r="N3261" s="104">
        <v>189380.27</v>
      </c>
      <c r="O3261" s="104">
        <v>189380.27</v>
      </c>
      <c r="P3261" s="104">
        <v>189380.27</v>
      </c>
      <c r="Q3261" s="104">
        <v>189380.27</v>
      </c>
      <c r="R3261" s="104">
        <v>189380.27</v>
      </c>
      <c r="S3261" s="104">
        <v>106435.98999999999</v>
      </c>
    </row>
    <row r="3262" spans="2:19">
      <c r="B3262" s="5">
        <v>1993</v>
      </c>
      <c r="C3262" s="104">
        <v>128499.41</v>
      </c>
      <c r="D3262" s="104">
        <v>127677.27</v>
      </c>
      <c r="E3262" s="104">
        <v>127198.46</v>
      </c>
      <c r="F3262" s="104">
        <v>123802.27</v>
      </c>
      <c r="G3262" s="104">
        <v>123802.27</v>
      </c>
      <c r="H3262" s="104">
        <v>123802.27</v>
      </c>
      <c r="I3262" s="104">
        <v>123802.27</v>
      </c>
      <c r="J3262" s="104">
        <v>123802.27</v>
      </c>
      <c r="K3262" s="104">
        <v>123802.27</v>
      </c>
      <c r="L3262" s="104">
        <v>123802.27</v>
      </c>
      <c r="M3262" s="104">
        <v>123802.27</v>
      </c>
      <c r="N3262" s="104">
        <v>123802.27</v>
      </c>
      <c r="O3262" s="104">
        <v>123802.27</v>
      </c>
      <c r="P3262" s="104">
        <v>123802.27</v>
      </c>
      <c r="Q3262" s="104">
        <v>123802.27</v>
      </c>
      <c r="R3262" s="104">
        <v>123802.27</v>
      </c>
      <c r="S3262" s="104">
        <v>123802.27</v>
      </c>
    </row>
    <row r="3263" spans="2:19">
      <c r="B3263" s="5">
        <v>1992</v>
      </c>
      <c r="C3263" s="104">
        <v>8415.8700000000008</v>
      </c>
      <c r="D3263" s="104">
        <v>8415.8700000000008</v>
      </c>
      <c r="E3263" s="104">
        <v>8415.8700000000008</v>
      </c>
      <c r="F3263" s="104">
        <v>8415.8700000000008</v>
      </c>
      <c r="G3263" s="104">
        <v>8415.8700000000008</v>
      </c>
      <c r="H3263" s="104">
        <v>8415.8700000000008</v>
      </c>
      <c r="I3263" s="104">
        <v>8415.8700000000008</v>
      </c>
      <c r="J3263" s="104">
        <v>8415.8700000000008</v>
      </c>
      <c r="K3263" s="104">
        <v>8415.8700000000008</v>
      </c>
      <c r="L3263" s="104">
        <v>8415.8700000000008</v>
      </c>
      <c r="M3263" s="104">
        <v>8415.8700000000008</v>
      </c>
      <c r="N3263" s="104">
        <v>8415.8700000000008</v>
      </c>
      <c r="O3263" s="104">
        <v>8415.8700000000008</v>
      </c>
      <c r="P3263" s="104">
        <v>8415.8700000000008</v>
      </c>
      <c r="Q3263" s="104">
        <v>8415.8700000000008</v>
      </c>
      <c r="R3263" s="104">
        <v>8415.8700000000008</v>
      </c>
      <c r="S3263" s="104">
        <v>8415.8700000000008</v>
      </c>
    </row>
    <row r="3264" spans="2:19">
      <c r="B3264" s="5">
        <v>1991</v>
      </c>
      <c r="C3264" s="104">
        <v>119603.45</v>
      </c>
      <c r="D3264" s="104">
        <v>118592.39</v>
      </c>
      <c r="E3264" s="104">
        <v>118592.39</v>
      </c>
      <c r="F3264" s="34"/>
      <c r="G3264" s="34"/>
      <c r="H3264" s="34"/>
      <c r="I3264" s="34"/>
      <c r="J3264" s="34"/>
      <c r="K3264" s="34"/>
      <c r="L3264" s="34"/>
      <c r="M3264" s="34"/>
      <c r="N3264" s="34"/>
      <c r="O3264" s="34"/>
      <c r="P3264" s="34"/>
      <c r="Q3264" s="34"/>
      <c r="R3264" s="34"/>
      <c r="S3264" s="34">
        <v>0</v>
      </c>
    </row>
    <row r="3265" spans="2:19">
      <c r="B3265" s="5">
        <v>1990</v>
      </c>
      <c r="C3265" s="34"/>
      <c r="D3265" s="34"/>
      <c r="E3265" s="34"/>
      <c r="F3265" s="34"/>
      <c r="G3265" s="34"/>
      <c r="H3265" s="34"/>
      <c r="I3265" s="34"/>
      <c r="J3265" s="34"/>
      <c r="K3265" s="34"/>
      <c r="L3265" s="34"/>
      <c r="M3265" s="34"/>
      <c r="N3265" s="34"/>
      <c r="O3265" s="34"/>
      <c r="P3265" s="34"/>
      <c r="Q3265" s="34"/>
      <c r="R3265" s="34"/>
      <c r="S3265" s="34">
        <v>0</v>
      </c>
    </row>
    <row r="3266" spans="2:19">
      <c r="B3266" s="5">
        <v>1989</v>
      </c>
      <c r="C3266" s="34"/>
      <c r="D3266" s="34"/>
      <c r="E3266" s="34"/>
      <c r="F3266" s="34"/>
      <c r="G3266" s="34"/>
      <c r="H3266" s="34"/>
      <c r="I3266" s="34"/>
      <c r="J3266" s="34"/>
      <c r="K3266" s="34"/>
      <c r="L3266" s="34"/>
      <c r="M3266" s="34"/>
      <c r="N3266" s="34"/>
      <c r="O3266" s="34"/>
      <c r="P3266" s="34"/>
      <c r="Q3266" s="34"/>
      <c r="R3266" s="34"/>
      <c r="S3266" s="34">
        <v>0</v>
      </c>
    </row>
    <row r="3267" spans="2:19">
      <c r="B3267" s="5">
        <v>1988</v>
      </c>
      <c r="C3267" s="34"/>
      <c r="D3267" s="34"/>
      <c r="E3267" s="34"/>
      <c r="F3267" s="34"/>
      <c r="G3267" s="34"/>
      <c r="H3267" s="34"/>
      <c r="I3267" s="34"/>
      <c r="J3267" s="34"/>
      <c r="K3267" s="34"/>
      <c r="L3267" s="34"/>
      <c r="M3267" s="34"/>
      <c r="N3267" s="34"/>
      <c r="O3267" s="34"/>
      <c r="P3267" s="34"/>
      <c r="Q3267" s="34"/>
      <c r="R3267" s="34"/>
      <c r="S3267" s="34">
        <v>0</v>
      </c>
    </row>
    <row r="3268" spans="2:19">
      <c r="B3268" s="5">
        <v>1987</v>
      </c>
      <c r="C3268" s="34"/>
      <c r="D3268" s="34"/>
      <c r="E3268" s="34"/>
      <c r="F3268" s="34"/>
      <c r="G3268" s="34"/>
      <c r="H3268" s="34"/>
      <c r="I3268" s="34"/>
      <c r="J3268" s="34"/>
      <c r="K3268" s="34"/>
      <c r="L3268" s="34"/>
      <c r="M3268" s="34"/>
      <c r="N3268" s="34"/>
      <c r="O3268" s="34"/>
      <c r="P3268" s="34"/>
      <c r="Q3268" s="34"/>
      <c r="R3268" s="34"/>
      <c r="S3268" s="34">
        <v>0</v>
      </c>
    </row>
    <row r="3269" spans="2:19">
      <c r="B3269" s="5">
        <v>1986</v>
      </c>
      <c r="C3269" s="34"/>
      <c r="D3269" s="34"/>
      <c r="E3269" s="34"/>
      <c r="F3269" s="34"/>
      <c r="G3269" s="34"/>
      <c r="H3269" s="34"/>
      <c r="I3269" s="34"/>
      <c r="J3269" s="34"/>
      <c r="K3269" s="34"/>
      <c r="L3269" s="34"/>
      <c r="M3269" s="34"/>
      <c r="N3269" s="34"/>
      <c r="O3269" s="34"/>
      <c r="P3269" s="34"/>
      <c r="Q3269" s="34"/>
      <c r="R3269" s="34"/>
      <c r="S3269" s="34">
        <v>0</v>
      </c>
    </row>
    <row r="3270" spans="2:19">
      <c r="B3270" s="5">
        <v>1985</v>
      </c>
      <c r="C3270" s="34"/>
      <c r="D3270" s="34"/>
      <c r="E3270" s="34"/>
      <c r="F3270" s="34"/>
      <c r="G3270" s="34"/>
      <c r="H3270" s="34"/>
      <c r="I3270" s="34"/>
      <c r="J3270" s="34"/>
      <c r="K3270" s="34"/>
      <c r="L3270" s="34"/>
      <c r="M3270" s="34"/>
      <c r="N3270" s="34"/>
      <c r="O3270" s="34"/>
      <c r="P3270" s="34"/>
      <c r="Q3270" s="34"/>
      <c r="R3270" s="34"/>
      <c r="S3270" s="34">
        <v>0</v>
      </c>
    </row>
    <row r="3271" spans="2:19">
      <c r="B3271" s="5">
        <v>1984</v>
      </c>
      <c r="C3271" s="34"/>
      <c r="D3271" s="34"/>
      <c r="E3271" s="34"/>
      <c r="F3271" s="34"/>
      <c r="G3271" s="34"/>
      <c r="H3271" s="34"/>
      <c r="I3271" s="34"/>
      <c r="J3271" s="34"/>
      <c r="K3271" s="34"/>
      <c r="L3271" s="34"/>
      <c r="M3271" s="34"/>
      <c r="N3271" s="34"/>
      <c r="O3271" s="34"/>
      <c r="P3271" s="34"/>
      <c r="Q3271" s="34"/>
      <c r="R3271" s="34"/>
      <c r="S3271" s="34">
        <v>0</v>
      </c>
    </row>
    <row r="3272" spans="2:19">
      <c r="B3272" s="5">
        <v>1983</v>
      </c>
      <c r="C3272" s="34"/>
      <c r="D3272" s="34"/>
      <c r="E3272" s="34"/>
      <c r="F3272" s="34"/>
      <c r="G3272" s="34"/>
      <c r="H3272" s="34"/>
      <c r="I3272" s="34"/>
      <c r="J3272" s="34"/>
      <c r="K3272" s="34"/>
      <c r="L3272" s="34"/>
      <c r="M3272" s="34"/>
      <c r="N3272" s="34"/>
      <c r="O3272" s="34"/>
      <c r="P3272" s="34"/>
      <c r="Q3272" s="34"/>
      <c r="R3272" s="34"/>
      <c r="S3272" s="34">
        <v>0</v>
      </c>
    </row>
    <row r="3273" spans="2:19">
      <c r="B3273" s="5">
        <v>1982</v>
      </c>
      <c r="C3273" s="34"/>
      <c r="D3273" s="34"/>
      <c r="E3273" s="34"/>
      <c r="F3273" s="34"/>
      <c r="G3273" s="34"/>
      <c r="H3273" s="34"/>
      <c r="I3273" s="34"/>
      <c r="J3273" s="34"/>
      <c r="K3273" s="34"/>
      <c r="L3273" s="34"/>
      <c r="M3273" s="34"/>
      <c r="N3273" s="34"/>
      <c r="O3273" s="34"/>
      <c r="P3273" s="34"/>
      <c r="Q3273" s="34"/>
      <c r="R3273" s="34"/>
      <c r="S3273" s="34">
        <v>0</v>
      </c>
    </row>
    <row r="3274" spans="2:19">
      <c r="B3274" s="5">
        <v>1981</v>
      </c>
      <c r="C3274" s="34"/>
      <c r="D3274" s="34"/>
      <c r="E3274" s="34"/>
      <c r="F3274" s="34"/>
      <c r="G3274" s="34"/>
      <c r="H3274" s="34"/>
      <c r="I3274" s="34"/>
      <c r="J3274" s="34"/>
      <c r="K3274" s="34"/>
      <c r="L3274" s="34"/>
      <c r="M3274" s="34"/>
      <c r="N3274" s="34"/>
      <c r="O3274" s="34"/>
      <c r="P3274" s="34"/>
      <c r="Q3274" s="34"/>
      <c r="R3274" s="34"/>
      <c r="S3274" s="34">
        <v>0</v>
      </c>
    </row>
    <row r="3275" spans="2:19">
      <c r="B3275" s="5">
        <v>1980</v>
      </c>
      <c r="C3275" s="34"/>
      <c r="D3275" s="34"/>
      <c r="E3275" s="34"/>
      <c r="F3275" s="34"/>
      <c r="G3275" s="34"/>
      <c r="H3275" s="34"/>
      <c r="I3275" s="34"/>
      <c r="J3275" s="34"/>
      <c r="K3275" s="34"/>
      <c r="L3275" s="34"/>
      <c r="M3275" s="34"/>
      <c r="N3275" s="34"/>
      <c r="O3275" s="34"/>
      <c r="P3275" s="34"/>
      <c r="Q3275" s="34"/>
      <c r="R3275" s="34"/>
      <c r="S3275" s="34">
        <v>0</v>
      </c>
    </row>
    <row r="3276" spans="2:19">
      <c r="B3276" s="5">
        <v>1979</v>
      </c>
      <c r="C3276" s="34"/>
      <c r="D3276" s="34"/>
      <c r="E3276" s="34"/>
      <c r="F3276" s="34"/>
      <c r="G3276" s="34"/>
      <c r="H3276" s="34"/>
      <c r="I3276" s="34"/>
      <c r="J3276" s="34"/>
      <c r="K3276" s="34"/>
      <c r="L3276" s="34"/>
      <c r="M3276" s="34"/>
      <c r="N3276" s="34"/>
      <c r="O3276" s="34"/>
      <c r="P3276" s="34"/>
      <c r="Q3276" s="34"/>
      <c r="R3276" s="34"/>
      <c r="S3276" s="34">
        <v>0</v>
      </c>
    </row>
    <row r="3277" spans="2:19">
      <c r="B3277" s="5">
        <v>1978</v>
      </c>
      <c r="C3277" s="34"/>
      <c r="D3277" s="34"/>
      <c r="E3277" s="34"/>
      <c r="F3277" s="34"/>
      <c r="G3277" s="34"/>
      <c r="H3277" s="34"/>
      <c r="I3277" s="34"/>
      <c r="J3277" s="34"/>
      <c r="K3277" s="34"/>
      <c r="L3277" s="34"/>
      <c r="M3277" s="34"/>
      <c r="N3277" s="34"/>
      <c r="O3277" s="34"/>
      <c r="P3277" s="34"/>
      <c r="Q3277" s="34"/>
      <c r="R3277" s="34"/>
      <c r="S3277" s="34">
        <v>0</v>
      </c>
    </row>
    <row r="3278" spans="2:19">
      <c r="B3278" s="5">
        <v>1977</v>
      </c>
      <c r="C3278" s="34"/>
      <c r="D3278" s="34"/>
      <c r="E3278" s="34"/>
      <c r="F3278" s="34"/>
      <c r="G3278" s="34"/>
      <c r="H3278" s="34"/>
      <c r="I3278" s="34"/>
      <c r="J3278" s="34"/>
      <c r="K3278" s="34"/>
      <c r="L3278" s="34"/>
      <c r="M3278" s="34"/>
      <c r="N3278" s="34"/>
      <c r="O3278" s="34"/>
      <c r="P3278" s="34"/>
      <c r="Q3278" s="34"/>
      <c r="R3278" s="34"/>
      <c r="S3278" s="34">
        <v>0</v>
      </c>
    </row>
    <row r="3279" spans="2:19">
      <c r="B3279" s="5">
        <v>1976</v>
      </c>
      <c r="C3279" s="34"/>
      <c r="D3279" s="34"/>
      <c r="E3279" s="34"/>
      <c r="F3279" s="34"/>
      <c r="G3279" s="34"/>
      <c r="H3279" s="34"/>
      <c r="I3279" s="34"/>
      <c r="J3279" s="34"/>
      <c r="K3279" s="34"/>
      <c r="L3279" s="34"/>
      <c r="M3279" s="34"/>
      <c r="N3279" s="34"/>
      <c r="O3279" s="34"/>
      <c r="P3279" s="34"/>
      <c r="Q3279" s="34"/>
      <c r="R3279" s="34"/>
      <c r="S3279" s="34">
        <v>0</v>
      </c>
    </row>
    <row r="3280" spans="2:19">
      <c r="B3280" s="5">
        <v>1975</v>
      </c>
      <c r="C3280" s="34"/>
      <c r="D3280" s="34"/>
      <c r="E3280" s="34"/>
      <c r="F3280" s="34"/>
      <c r="G3280" s="34"/>
      <c r="H3280" s="34"/>
      <c r="I3280" s="34"/>
      <c r="J3280" s="34"/>
      <c r="K3280" s="34"/>
      <c r="L3280" s="34"/>
      <c r="M3280" s="34"/>
      <c r="N3280" s="34"/>
      <c r="O3280" s="34"/>
      <c r="P3280" s="34"/>
      <c r="Q3280" s="34"/>
      <c r="R3280" s="34"/>
      <c r="S3280" s="34">
        <v>0</v>
      </c>
    </row>
    <row r="3281" spans="2:19">
      <c r="B3281" s="5">
        <v>1974</v>
      </c>
      <c r="C3281" s="34"/>
      <c r="D3281" s="34"/>
      <c r="E3281" s="34"/>
      <c r="F3281" s="34"/>
      <c r="G3281" s="34"/>
      <c r="H3281" s="34"/>
      <c r="I3281" s="34"/>
      <c r="J3281" s="34"/>
      <c r="K3281" s="34"/>
      <c r="L3281" s="34"/>
      <c r="M3281" s="34"/>
      <c r="N3281" s="34"/>
      <c r="O3281" s="34"/>
      <c r="P3281" s="34"/>
      <c r="Q3281" s="34"/>
      <c r="R3281" s="34"/>
      <c r="S3281" s="34">
        <v>0</v>
      </c>
    </row>
    <row r="3282" spans="2:19">
      <c r="B3282" s="5">
        <v>1973</v>
      </c>
      <c r="C3282" s="34"/>
      <c r="D3282" s="34"/>
      <c r="E3282" s="34"/>
      <c r="F3282" s="34"/>
      <c r="G3282" s="34"/>
      <c r="H3282" s="34"/>
      <c r="I3282" s="34"/>
      <c r="J3282" s="34"/>
      <c r="K3282" s="34"/>
      <c r="L3282" s="34"/>
      <c r="M3282" s="34"/>
      <c r="N3282" s="34"/>
      <c r="O3282" s="34"/>
      <c r="P3282" s="34"/>
      <c r="Q3282" s="34"/>
      <c r="R3282" s="34"/>
      <c r="S3282" s="34">
        <v>0</v>
      </c>
    </row>
    <row r="3283" spans="2:19">
      <c r="B3283" s="5">
        <v>1972</v>
      </c>
      <c r="C3283" s="34"/>
      <c r="D3283" s="34"/>
      <c r="E3283" s="34"/>
      <c r="F3283" s="34"/>
      <c r="G3283" s="34"/>
      <c r="H3283" s="34"/>
      <c r="I3283" s="34"/>
      <c r="J3283" s="34"/>
      <c r="K3283" s="34"/>
      <c r="L3283" s="34"/>
      <c r="M3283" s="34"/>
      <c r="N3283" s="34"/>
      <c r="O3283" s="34"/>
      <c r="P3283" s="34"/>
      <c r="Q3283" s="34"/>
      <c r="R3283" s="34"/>
      <c r="S3283" s="34">
        <v>0</v>
      </c>
    </row>
    <row r="3284" spans="2:19">
      <c r="B3284" s="5">
        <v>1971</v>
      </c>
      <c r="C3284" s="34"/>
      <c r="D3284" s="34"/>
      <c r="E3284" s="34"/>
      <c r="F3284" s="34"/>
      <c r="G3284" s="34"/>
      <c r="H3284" s="34"/>
      <c r="I3284" s="34"/>
      <c r="J3284" s="34"/>
      <c r="K3284" s="34"/>
      <c r="L3284" s="34"/>
      <c r="M3284" s="34"/>
      <c r="N3284" s="34"/>
      <c r="O3284" s="34"/>
      <c r="P3284" s="34"/>
      <c r="Q3284" s="34"/>
      <c r="R3284" s="34"/>
      <c r="S3284" s="34">
        <v>0</v>
      </c>
    </row>
    <row r="3285" spans="2:19">
      <c r="B3285" s="5">
        <v>1970</v>
      </c>
      <c r="C3285" s="34"/>
      <c r="D3285" s="34"/>
      <c r="E3285" s="34"/>
      <c r="F3285" s="34"/>
      <c r="G3285" s="34"/>
      <c r="H3285" s="34"/>
      <c r="I3285" s="34"/>
      <c r="J3285" s="34"/>
      <c r="K3285" s="34"/>
      <c r="L3285" s="34"/>
      <c r="M3285" s="34"/>
      <c r="N3285" s="34"/>
      <c r="O3285" s="34"/>
      <c r="P3285" s="34"/>
      <c r="Q3285" s="34"/>
      <c r="R3285" s="34"/>
      <c r="S3285" s="34">
        <v>0</v>
      </c>
    </row>
    <row r="3286" spans="2:19">
      <c r="B3286" s="5">
        <v>1969</v>
      </c>
      <c r="C3286" s="34"/>
      <c r="D3286" s="34"/>
      <c r="E3286" s="34"/>
      <c r="F3286" s="34"/>
      <c r="G3286" s="34"/>
      <c r="H3286" s="34"/>
      <c r="I3286" s="34"/>
      <c r="J3286" s="34"/>
      <c r="K3286" s="34"/>
      <c r="L3286" s="34"/>
      <c r="M3286" s="34"/>
      <c r="N3286" s="34"/>
      <c r="O3286" s="34"/>
      <c r="P3286" s="34"/>
      <c r="Q3286" s="34"/>
      <c r="R3286" s="34"/>
      <c r="S3286" s="34">
        <v>0</v>
      </c>
    </row>
    <row r="3287" spans="2:19">
      <c r="B3287" s="5">
        <v>1968</v>
      </c>
      <c r="C3287" s="34"/>
      <c r="D3287" s="34"/>
      <c r="E3287" s="34"/>
      <c r="F3287" s="34"/>
      <c r="G3287" s="34"/>
      <c r="H3287" s="34"/>
      <c r="I3287" s="34"/>
      <c r="J3287" s="34"/>
      <c r="K3287" s="34"/>
      <c r="L3287" s="34"/>
      <c r="M3287" s="34"/>
      <c r="N3287" s="34"/>
      <c r="O3287" s="34"/>
      <c r="P3287" s="34"/>
      <c r="Q3287" s="34"/>
      <c r="R3287" s="34"/>
      <c r="S3287" s="34">
        <v>0</v>
      </c>
    </row>
    <row r="3288" spans="2:19">
      <c r="B3288" s="5">
        <v>1967</v>
      </c>
      <c r="C3288" s="34"/>
      <c r="D3288" s="34"/>
      <c r="E3288" s="34"/>
      <c r="F3288" s="34"/>
      <c r="G3288" s="34"/>
      <c r="H3288" s="34"/>
      <c r="I3288" s="34"/>
      <c r="J3288" s="34"/>
      <c r="K3288" s="34"/>
      <c r="L3288" s="34"/>
      <c r="M3288" s="34"/>
      <c r="N3288" s="34"/>
      <c r="O3288" s="34"/>
      <c r="P3288" s="34"/>
      <c r="Q3288" s="34"/>
      <c r="R3288" s="34"/>
      <c r="S3288" s="34">
        <v>0</v>
      </c>
    </row>
    <row r="3289" spans="2:19">
      <c r="B3289" s="5">
        <v>1966</v>
      </c>
      <c r="C3289" s="34"/>
      <c r="D3289" s="34"/>
      <c r="E3289" s="34"/>
      <c r="F3289" s="34"/>
      <c r="G3289" s="34"/>
      <c r="H3289" s="34"/>
      <c r="I3289" s="34"/>
      <c r="J3289" s="34"/>
      <c r="K3289" s="34"/>
      <c r="L3289" s="34"/>
      <c r="M3289" s="34"/>
      <c r="N3289" s="34"/>
      <c r="O3289" s="34"/>
      <c r="P3289" s="34"/>
      <c r="Q3289" s="34"/>
      <c r="R3289" s="34"/>
      <c r="S3289" s="34">
        <v>0</v>
      </c>
    </row>
    <row r="3290" spans="2:19">
      <c r="B3290" s="5">
        <v>1965</v>
      </c>
      <c r="C3290" s="34"/>
      <c r="D3290" s="34"/>
      <c r="E3290" s="34"/>
      <c r="F3290" s="34"/>
      <c r="G3290" s="34"/>
      <c r="H3290" s="34"/>
      <c r="I3290" s="34"/>
      <c r="J3290" s="34"/>
      <c r="K3290" s="34"/>
      <c r="L3290" s="34"/>
      <c r="M3290" s="34"/>
      <c r="N3290" s="34"/>
      <c r="O3290" s="34"/>
      <c r="P3290" s="34"/>
      <c r="Q3290" s="34"/>
      <c r="R3290" s="34"/>
      <c r="S3290" s="34">
        <v>0</v>
      </c>
    </row>
    <row r="3291" spans="2:19">
      <c r="B3291" s="5">
        <v>1964</v>
      </c>
      <c r="C3291" s="34"/>
      <c r="D3291" s="34"/>
      <c r="E3291" s="34"/>
      <c r="F3291" s="34"/>
      <c r="G3291" s="34"/>
      <c r="H3291" s="34"/>
      <c r="I3291" s="34"/>
      <c r="J3291" s="34"/>
      <c r="K3291" s="34"/>
      <c r="L3291" s="34"/>
      <c r="M3291" s="34"/>
      <c r="N3291" s="34"/>
      <c r="O3291" s="34"/>
      <c r="P3291" s="34"/>
      <c r="Q3291" s="34"/>
      <c r="R3291" s="34"/>
      <c r="S3291" s="34">
        <v>0</v>
      </c>
    </row>
    <row r="3292" spans="2:19">
      <c r="B3292" s="5">
        <v>1963</v>
      </c>
      <c r="C3292" s="34"/>
      <c r="D3292" s="34"/>
      <c r="E3292" s="34"/>
      <c r="F3292" s="34"/>
      <c r="G3292" s="34"/>
      <c r="H3292" s="34"/>
      <c r="I3292" s="34"/>
      <c r="J3292" s="34"/>
      <c r="K3292" s="34"/>
      <c r="L3292" s="34"/>
      <c r="M3292" s="34"/>
      <c r="N3292" s="34"/>
      <c r="O3292" s="34"/>
      <c r="P3292" s="34"/>
      <c r="Q3292" s="34"/>
      <c r="R3292" s="34"/>
      <c r="S3292" s="34">
        <v>0</v>
      </c>
    </row>
    <row r="3293" spans="2:19">
      <c r="B3293" s="5">
        <v>1962</v>
      </c>
      <c r="C3293" s="34"/>
      <c r="D3293" s="34"/>
      <c r="E3293" s="34"/>
      <c r="F3293" s="34"/>
      <c r="G3293" s="34"/>
      <c r="H3293" s="34"/>
      <c r="I3293" s="34"/>
      <c r="J3293" s="34"/>
      <c r="K3293" s="34"/>
      <c r="L3293" s="34"/>
      <c r="M3293" s="34"/>
      <c r="N3293" s="34"/>
      <c r="O3293" s="34"/>
      <c r="P3293" s="34"/>
      <c r="Q3293" s="34"/>
      <c r="R3293" s="34"/>
      <c r="S3293" s="34">
        <v>0</v>
      </c>
    </row>
    <row r="3294" spans="2:19">
      <c r="B3294" s="5">
        <v>1961</v>
      </c>
      <c r="C3294" s="34"/>
      <c r="D3294" s="34"/>
      <c r="E3294" s="34"/>
      <c r="F3294" s="34"/>
      <c r="G3294" s="34"/>
      <c r="H3294" s="34"/>
      <c r="I3294" s="34"/>
      <c r="J3294" s="34"/>
      <c r="K3294" s="34"/>
      <c r="L3294" s="34"/>
      <c r="M3294" s="34"/>
      <c r="N3294" s="34"/>
      <c r="O3294" s="34"/>
      <c r="P3294" s="34"/>
      <c r="Q3294" s="34"/>
      <c r="R3294" s="34"/>
      <c r="S3294" s="34">
        <v>0</v>
      </c>
    </row>
    <row r="3295" spans="2:19">
      <c r="B3295" s="5">
        <v>1960</v>
      </c>
      <c r="C3295" s="34"/>
      <c r="D3295" s="34"/>
      <c r="E3295" s="34"/>
      <c r="F3295" s="34"/>
      <c r="G3295" s="34"/>
      <c r="H3295" s="34"/>
      <c r="I3295" s="34"/>
      <c r="J3295" s="34"/>
      <c r="K3295" s="34"/>
      <c r="L3295" s="34"/>
      <c r="M3295" s="34"/>
      <c r="N3295" s="34"/>
      <c r="O3295" s="34"/>
      <c r="P3295" s="34"/>
      <c r="Q3295" s="34"/>
      <c r="R3295" s="34"/>
      <c r="S3295" s="34">
        <v>0</v>
      </c>
    </row>
    <row r="3296" spans="2:19">
      <c r="B3296" s="5">
        <v>1959</v>
      </c>
      <c r="C3296" s="34"/>
      <c r="D3296" s="34"/>
      <c r="E3296" s="34"/>
      <c r="F3296" s="34"/>
      <c r="G3296" s="34"/>
      <c r="H3296" s="34"/>
      <c r="I3296" s="34"/>
      <c r="J3296" s="34"/>
      <c r="K3296" s="34"/>
      <c r="L3296" s="34"/>
      <c r="M3296" s="34"/>
      <c r="N3296" s="34"/>
      <c r="O3296" s="34"/>
      <c r="P3296" s="34"/>
      <c r="Q3296" s="34"/>
      <c r="R3296" s="34"/>
      <c r="S3296" s="34">
        <v>0</v>
      </c>
    </row>
    <row r="3297" spans="2:19">
      <c r="B3297" s="5">
        <v>1958</v>
      </c>
      <c r="C3297" s="34"/>
      <c r="D3297" s="34"/>
      <c r="E3297" s="34"/>
      <c r="F3297" s="34"/>
      <c r="G3297" s="34"/>
      <c r="H3297" s="34"/>
      <c r="I3297" s="34"/>
      <c r="J3297" s="34"/>
      <c r="K3297" s="34"/>
      <c r="L3297" s="34"/>
      <c r="M3297" s="34"/>
      <c r="N3297" s="34"/>
      <c r="O3297" s="34"/>
      <c r="P3297" s="34"/>
      <c r="Q3297" s="34"/>
      <c r="R3297" s="34"/>
      <c r="S3297" s="34">
        <v>0</v>
      </c>
    </row>
    <row r="3298" spans="2:19">
      <c r="B3298" s="5">
        <v>1957</v>
      </c>
      <c r="C3298" s="34"/>
      <c r="D3298" s="34"/>
      <c r="E3298" s="34"/>
      <c r="F3298" s="34"/>
      <c r="G3298" s="34"/>
      <c r="H3298" s="34"/>
      <c r="I3298" s="34"/>
      <c r="J3298" s="34"/>
      <c r="K3298" s="34"/>
      <c r="L3298" s="34"/>
      <c r="M3298" s="34"/>
      <c r="N3298" s="34"/>
      <c r="O3298" s="34"/>
      <c r="P3298" s="34"/>
      <c r="Q3298" s="34"/>
      <c r="R3298" s="34"/>
      <c r="S3298" s="34">
        <v>0</v>
      </c>
    </row>
    <row r="3299" spans="2:19">
      <c r="B3299" s="5">
        <v>1956</v>
      </c>
      <c r="C3299" s="34"/>
      <c r="D3299" s="34"/>
      <c r="E3299" s="34"/>
      <c r="F3299" s="34"/>
      <c r="G3299" s="34"/>
      <c r="H3299" s="34"/>
      <c r="I3299" s="34"/>
      <c r="J3299" s="34"/>
      <c r="K3299" s="34"/>
      <c r="L3299" s="34"/>
      <c r="M3299" s="34"/>
      <c r="N3299" s="34"/>
      <c r="O3299" s="34"/>
      <c r="P3299" s="34"/>
      <c r="Q3299" s="34"/>
      <c r="R3299" s="34"/>
      <c r="S3299" s="34">
        <v>0</v>
      </c>
    </row>
    <row r="3300" spans="2:19">
      <c r="B3300" s="5">
        <v>1955</v>
      </c>
      <c r="C3300" s="34"/>
      <c r="D3300" s="34"/>
      <c r="E3300" s="34"/>
      <c r="F3300" s="34"/>
      <c r="G3300" s="34"/>
      <c r="H3300" s="34"/>
      <c r="I3300" s="34"/>
      <c r="J3300" s="34"/>
      <c r="K3300" s="34"/>
      <c r="L3300" s="34"/>
      <c r="M3300" s="34"/>
      <c r="N3300" s="34"/>
      <c r="O3300" s="34"/>
      <c r="P3300" s="34"/>
      <c r="Q3300" s="34"/>
      <c r="R3300" s="34"/>
      <c r="S3300" s="34">
        <v>0</v>
      </c>
    </row>
    <row r="3301" spans="2:19">
      <c r="B3301" s="5">
        <v>1954</v>
      </c>
      <c r="C3301" s="34"/>
      <c r="D3301" s="34"/>
      <c r="E3301" s="34"/>
      <c r="F3301" s="34"/>
      <c r="G3301" s="34"/>
      <c r="H3301" s="34"/>
      <c r="I3301" s="34"/>
      <c r="J3301" s="34"/>
      <c r="K3301" s="34"/>
      <c r="L3301" s="34"/>
      <c r="M3301" s="34"/>
      <c r="N3301" s="34"/>
      <c r="O3301" s="34"/>
      <c r="P3301" s="34"/>
      <c r="Q3301" s="34"/>
      <c r="R3301" s="34"/>
      <c r="S3301" s="34">
        <v>0</v>
      </c>
    </row>
    <row r="3302" spans="2:19">
      <c r="B3302" s="5">
        <v>1953</v>
      </c>
      <c r="C3302" s="34"/>
      <c r="D3302" s="34"/>
      <c r="E3302" s="34"/>
      <c r="F3302" s="34"/>
      <c r="G3302" s="34"/>
      <c r="H3302" s="34"/>
      <c r="I3302" s="34"/>
      <c r="J3302" s="34"/>
      <c r="K3302" s="34"/>
      <c r="L3302" s="34"/>
      <c r="M3302" s="34"/>
      <c r="N3302" s="34"/>
      <c r="O3302" s="34"/>
      <c r="P3302" s="34"/>
      <c r="Q3302" s="34"/>
      <c r="R3302" s="34"/>
      <c r="S3302" s="34">
        <v>0</v>
      </c>
    </row>
    <row r="3303" spans="2:19">
      <c r="B3303" s="5">
        <v>1952</v>
      </c>
      <c r="C3303" s="34"/>
      <c r="D3303" s="34"/>
      <c r="E3303" s="34"/>
      <c r="F3303" s="34"/>
      <c r="G3303" s="34"/>
      <c r="H3303" s="34"/>
      <c r="I3303" s="34"/>
      <c r="J3303" s="34"/>
      <c r="K3303" s="34"/>
      <c r="L3303" s="34"/>
      <c r="M3303" s="34"/>
      <c r="N3303" s="34"/>
      <c r="O3303" s="34"/>
      <c r="P3303" s="34"/>
      <c r="Q3303" s="34"/>
      <c r="R3303" s="34"/>
      <c r="S3303" s="34">
        <v>0</v>
      </c>
    </row>
    <row r="3304" spans="2:19">
      <c r="B3304" s="5">
        <v>1951</v>
      </c>
      <c r="C3304" s="34"/>
      <c r="D3304" s="34"/>
      <c r="E3304" s="34"/>
      <c r="F3304" s="34"/>
      <c r="G3304" s="34"/>
      <c r="H3304" s="34"/>
      <c r="I3304" s="34"/>
      <c r="J3304" s="34"/>
      <c r="K3304" s="34"/>
      <c r="L3304" s="34"/>
      <c r="M3304" s="34"/>
      <c r="N3304" s="34"/>
      <c r="O3304" s="34"/>
      <c r="P3304" s="34"/>
      <c r="Q3304" s="34"/>
      <c r="R3304" s="34"/>
      <c r="S3304" s="34">
        <v>0</v>
      </c>
    </row>
    <row r="3305" spans="2:19">
      <c r="B3305" s="5">
        <v>1950</v>
      </c>
      <c r="C3305" s="34"/>
      <c r="D3305" s="34"/>
      <c r="E3305" s="34"/>
      <c r="F3305" s="34"/>
      <c r="G3305" s="34"/>
      <c r="H3305" s="34"/>
      <c r="I3305" s="34"/>
      <c r="J3305" s="34"/>
      <c r="K3305" s="34"/>
      <c r="L3305" s="34"/>
      <c r="M3305" s="34"/>
      <c r="N3305" s="34"/>
      <c r="O3305" s="34"/>
      <c r="P3305" s="34"/>
      <c r="Q3305" s="34"/>
      <c r="R3305" s="34"/>
      <c r="S3305" s="34">
        <v>0</v>
      </c>
    </row>
    <row r="3306" spans="2:19">
      <c r="B3306" s="5">
        <v>1949</v>
      </c>
      <c r="C3306" s="34"/>
      <c r="D3306" s="34"/>
      <c r="E3306" s="34"/>
      <c r="F3306" s="34"/>
      <c r="G3306" s="34"/>
      <c r="H3306" s="34"/>
      <c r="I3306" s="34"/>
      <c r="J3306" s="34"/>
      <c r="K3306" s="34"/>
      <c r="L3306" s="34"/>
      <c r="M3306" s="34"/>
      <c r="N3306" s="34"/>
      <c r="O3306" s="34"/>
      <c r="P3306" s="34"/>
      <c r="Q3306" s="34"/>
      <c r="R3306" s="34"/>
      <c r="S3306" s="34">
        <v>0</v>
      </c>
    </row>
    <row r="3307" spans="2:19">
      <c r="B3307" s="5">
        <v>1948</v>
      </c>
      <c r="C3307" s="34"/>
      <c r="D3307" s="34"/>
      <c r="E3307" s="34"/>
      <c r="F3307" s="34"/>
      <c r="G3307" s="34"/>
      <c r="H3307" s="34"/>
      <c r="I3307" s="34"/>
      <c r="J3307" s="34"/>
      <c r="K3307" s="34"/>
      <c r="L3307" s="34"/>
      <c r="M3307" s="34"/>
      <c r="N3307" s="34"/>
      <c r="O3307" s="34"/>
      <c r="P3307" s="34"/>
      <c r="Q3307" s="34"/>
      <c r="R3307" s="34"/>
      <c r="S3307" s="34">
        <v>0</v>
      </c>
    </row>
    <row r="3308" spans="2:19">
      <c r="B3308" s="5">
        <v>1947</v>
      </c>
      <c r="C3308" s="34"/>
      <c r="D3308" s="34"/>
      <c r="E3308" s="34"/>
      <c r="F3308" s="34"/>
      <c r="G3308" s="34"/>
      <c r="H3308" s="34"/>
      <c r="I3308" s="34"/>
      <c r="J3308" s="34"/>
      <c r="K3308" s="34"/>
      <c r="L3308" s="34"/>
      <c r="M3308" s="34"/>
      <c r="N3308" s="34"/>
      <c r="O3308" s="34"/>
      <c r="P3308" s="34"/>
      <c r="Q3308" s="34"/>
      <c r="R3308" s="34"/>
      <c r="S3308" s="34">
        <v>0</v>
      </c>
    </row>
    <row r="3309" spans="2:19">
      <c r="B3309" s="5">
        <v>1946</v>
      </c>
      <c r="C3309" s="34"/>
      <c r="D3309" s="34"/>
      <c r="E3309" s="34"/>
      <c r="F3309" s="34"/>
      <c r="G3309" s="34"/>
      <c r="H3309" s="34"/>
      <c r="I3309" s="34"/>
      <c r="J3309" s="34"/>
      <c r="K3309" s="34"/>
      <c r="L3309" s="34"/>
      <c r="M3309" s="34"/>
      <c r="N3309" s="34"/>
      <c r="O3309" s="34"/>
      <c r="P3309" s="34"/>
      <c r="Q3309" s="34"/>
      <c r="R3309" s="34"/>
      <c r="S3309" s="34">
        <v>0</v>
      </c>
    </row>
    <row r="3310" spans="2:19">
      <c r="B3310" s="5">
        <v>1945</v>
      </c>
      <c r="C3310" s="34"/>
      <c r="D3310" s="34"/>
      <c r="E3310" s="34"/>
      <c r="F3310" s="34"/>
      <c r="G3310" s="34"/>
      <c r="H3310" s="34"/>
      <c r="I3310" s="34"/>
      <c r="J3310" s="34"/>
      <c r="K3310" s="34"/>
      <c r="L3310" s="34"/>
      <c r="M3310" s="34"/>
      <c r="N3310" s="34"/>
      <c r="O3310" s="34"/>
      <c r="P3310" s="34"/>
      <c r="Q3310" s="34"/>
      <c r="R3310" s="34"/>
      <c r="S3310" s="34">
        <v>0</v>
      </c>
    </row>
    <row r="3311" spans="2:19">
      <c r="B3311" s="5">
        <v>1944</v>
      </c>
      <c r="C3311" s="34"/>
      <c r="D3311" s="34"/>
      <c r="E3311" s="34"/>
      <c r="F3311" s="34"/>
      <c r="G3311" s="34"/>
      <c r="H3311" s="34"/>
      <c r="I3311" s="34"/>
      <c r="J3311" s="34"/>
      <c r="K3311" s="34"/>
      <c r="L3311" s="34"/>
      <c r="M3311" s="34"/>
      <c r="N3311" s="34"/>
      <c r="O3311" s="34"/>
      <c r="P3311" s="34"/>
      <c r="Q3311" s="34"/>
      <c r="R3311" s="34"/>
      <c r="S3311" s="34">
        <v>0</v>
      </c>
    </row>
    <row r="3312" spans="2:19">
      <c r="B3312" s="5">
        <v>1943</v>
      </c>
      <c r="C3312" s="34"/>
      <c r="D3312" s="34"/>
      <c r="E3312" s="34"/>
      <c r="F3312" s="34"/>
      <c r="G3312" s="34"/>
      <c r="H3312" s="34"/>
      <c r="I3312" s="34"/>
      <c r="J3312" s="34"/>
      <c r="K3312" s="34"/>
      <c r="L3312" s="34"/>
      <c r="M3312" s="34"/>
      <c r="N3312" s="34"/>
      <c r="O3312" s="34"/>
      <c r="P3312" s="34"/>
      <c r="Q3312" s="34"/>
      <c r="R3312" s="34"/>
      <c r="S3312" s="34">
        <v>0</v>
      </c>
    </row>
    <row r="3313" spans="1:19">
      <c r="B3313" s="5">
        <v>1942</v>
      </c>
      <c r="C3313" s="34"/>
      <c r="D3313" s="34"/>
      <c r="E3313" s="34"/>
      <c r="F3313" s="34"/>
      <c r="G3313" s="34"/>
      <c r="H3313" s="34"/>
      <c r="I3313" s="34"/>
      <c r="J3313" s="34"/>
      <c r="K3313" s="34"/>
      <c r="L3313" s="34"/>
      <c r="M3313" s="34"/>
      <c r="N3313" s="34"/>
      <c r="O3313" s="34"/>
      <c r="P3313" s="34"/>
      <c r="Q3313" s="34"/>
      <c r="R3313" s="34"/>
      <c r="S3313" s="34">
        <v>0</v>
      </c>
    </row>
    <row r="3314" spans="1:19">
      <c r="B3314" s="5">
        <v>1941</v>
      </c>
      <c r="C3314" s="34"/>
      <c r="D3314" s="34"/>
      <c r="E3314" s="34"/>
      <c r="F3314" s="34"/>
      <c r="G3314" s="34"/>
      <c r="H3314" s="34"/>
      <c r="I3314" s="34"/>
      <c r="J3314" s="34"/>
      <c r="K3314" s="34"/>
      <c r="L3314" s="34"/>
      <c r="M3314" s="34"/>
      <c r="N3314" s="34"/>
      <c r="O3314" s="34"/>
      <c r="P3314" s="34"/>
      <c r="Q3314" s="34"/>
      <c r="R3314" s="34"/>
      <c r="S3314" s="34">
        <v>0</v>
      </c>
    </row>
    <row r="3315" spans="1:19">
      <c r="B3315" s="5">
        <v>1940</v>
      </c>
      <c r="C3315" s="34"/>
      <c r="D3315" s="34"/>
      <c r="E3315" s="34"/>
      <c r="F3315" s="34"/>
      <c r="G3315" s="34"/>
      <c r="H3315" s="34"/>
      <c r="I3315" s="34"/>
      <c r="J3315" s="34"/>
      <c r="K3315" s="34"/>
      <c r="L3315" s="34"/>
      <c r="M3315" s="34"/>
      <c r="N3315" s="34"/>
      <c r="O3315" s="34"/>
      <c r="P3315" s="34"/>
      <c r="Q3315" s="34"/>
      <c r="R3315" s="34"/>
      <c r="S3315" s="34">
        <v>0</v>
      </c>
    </row>
    <row r="3316" spans="1:19">
      <c r="B3316" s="5">
        <v>1939</v>
      </c>
      <c r="C3316" s="34"/>
      <c r="D3316" s="34"/>
      <c r="E3316" s="34"/>
      <c r="F3316" s="34"/>
      <c r="G3316" s="34"/>
      <c r="H3316" s="34"/>
      <c r="I3316" s="34"/>
      <c r="J3316" s="34"/>
      <c r="K3316" s="34"/>
      <c r="L3316" s="34"/>
      <c r="M3316" s="34"/>
      <c r="N3316" s="34"/>
      <c r="O3316" s="34"/>
      <c r="P3316" s="34"/>
      <c r="Q3316" s="34"/>
      <c r="R3316" s="34"/>
      <c r="S3316" s="34">
        <v>0</v>
      </c>
    </row>
    <row r="3317" spans="1:19">
      <c r="B3317" s="5">
        <v>1938</v>
      </c>
      <c r="C3317" s="34"/>
      <c r="D3317" s="34"/>
      <c r="E3317" s="34"/>
      <c r="F3317" s="34"/>
      <c r="G3317" s="34"/>
      <c r="H3317" s="34"/>
      <c r="I3317" s="34"/>
      <c r="J3317" s="34"/>
      <c r="K3317" s="34"/>
      <c r="L3317" s="34"/>
      <c r="M3317" s="34"/>
      <c r="N3317" s="34"/>
      <c r="O3317" s="34"/>
      <c r="P3317" s="34"/>
      <c r="Q3317" s="34"/>
      <c r="R3317" s="34"/>
      <c r="S3317" s="34">
        <v>0</v>
      </c>
    </row>
    <row r="3318" spans="1:19">
      <c r="B3318" s="5">
        <v>1937</v>
      </c>
      <c r="C3318" s="34"/>
      <c r="D3318" s="34"/>
      <c r="E3318" s="34"/>
      <c r="F3318" s="34"/>
      <c r="G3318" s="34"/>
      <c r="H3318" s="34"/>
      <c r="I3318" s="34"/>
      <c r="J3318" s="34"/>
      <c r="K3318" s="34"/>
      <c r="L3318" s="34"/>
      <c r="M3318" s="34"/>
      <c r="N3318" s="34"/>
      <c r="O3318" s="34"/>
      <c r="P3318" s="34"/>
      <c r="Q3318" s="34"/>
      <c r="R3318" s="34"/>
      <c r="S3318" s="34">
        <v>0</v>
      </c>
    </row>
    <row r="3319" spans="1:19">
      <c r="B3319" s="5">
        <v>1936</v>
      </c>
      <c r="C3319" s="34"/>
      <c r="D3319" s="34"/>
      <c r="E3319" s="34"/>
      <c r="F3319" s="34"/>
      <c r="G3319" s="34"/>
      <c r="H3319" s="34"/>
      <c r="I3319" s="34"/>
      <c r="J3319" s="34"/>
      <c r="K3319" s="34"/>
      <c r="L3319" s="34"/>
      <c r="M3319" s="34"/>
      <c r="N3319" s="34"/>
      <c r="O3319" s="34"/>
      <c r="P3319" s="34"/>
      <c r="Q3319" s="34"/>
      <c r="R3319" s="34"/>
      <c r="S3319" s="34">
        <v>0</v>
      </c>
    </row>
    <row r="3320" spans="1:19">
      <c r="B3320" s="5">
        <v>1935</v>
      </c>
      <c r="C3320" s="34"/>
      <c r="D3320" s="34"/>
      <c r="E3320" s="34"/>
      <c r="F3320" s="34"/>
      <c r="G3320" s="34"/>
      <c r="H3320" s="34"/>
      <c r="I3320" s="34"/>
      <c r="J3320" s="34"/>
      <c r="K3320" s="34"/>
      <c r="L3320" s="34"/>
      <c r="M3320" s="34"/>
      <c r="N3320" s="34"/>
      <c r="O3320" s="34"/>
      <c r="P3320" s="34"/>
      <c r="Q3320" s="34"/>
      <c r="R3320" s="34"/>
      <c r="S3320" s="34">
        <v>0</v>
      </c>
    </row>
    <row r="3321" spans="1:19">
      <c r="B3321" s="5">
        <v>1934</v>
      </c>
      <c r="C3321" s="34"/>
      <c r="D3321" s="34"/>
      <c r="E3321" s="34"/>
      <c r="F3321" s="34"/>
      <c r="G3321" s="34"/>
      <c r="H3321" s="34"/>
      <c r="I3321" s="34"/>
      <c r="J3321" s="34"/>
      <c r="K3321" s="34"/>
      <c r="L3321" s="34"/>
      <c r="M3321" s="34"/>
      <c r="N3321" s="34"/>
      <c r="O3321" s="34"/>
      <c r="P3321" s="34"/>
      <c r="Q3321" s="34"/>
      <c r="R3321" s="34"/>
      <c r="S3321" s="34">
        <v>0</v>
      </c>
    </row>
    <row r="3322" spans="1:19">
      <c r="B3322" s="5">
        <v>1933</v>
      </c>
      <c r="C3322" s="34"/>
      <c r="D3322" s="34"/>
      <c r="E3322" s="34"/>
      <c r="F3322" s="34"/>
      <c r="G3322" s="34"/>
      <c r="H3322" s="34"/>
      <c r="I3322" s="34"/>
      <c r="J3322" s="34"/>
      <c r="K3322" s="34"/>
      <c r="L3322" s="34"/>
      <c r="M3322" s="34"/>
      <c r="N3322" s="34"/>
      <c r="O3322" s="34"/>
      <c r="P3322" s="34"/>
      <c r="Q3322" s="34"/>
      <c r="R3322" s="34"/>
      <c r="S3322" s="34">
        <v>0</v>
      </c>
    </row>
    <row r="3323" spans="1:19">
      <c r="B3323" s="5">
        <v>1932</v>
      </c>
      <c r="C3323" s="34"/>
      <c r="D3323" s="34"/>
      <c r="E3323" s="34"/>
      <c r="F3323" s="34"/>
      <c r="G3323" s="34"/>
      <c r="H3323" s="34"/>
      <c r="I3323" s="34"/>
      <c r="J3323" s="34"/>
      <c r="K3323" s="34"/>
      <c r="L3323" s="34"/>
      <c r="M3323" s="34"/>
      <c r="N3323" s="34"/>
      <c r="O3323" s="34"/>
      <c r="P3323" s="34"/>
      <c r="Q3323" s="34"/>
      <c r="R3323" s="34"/>
      <c r="S3323" s="34">
        <v>0</v>
      </c>
    </row>
    <row r="3324" spans="1:19">
      <c r="B3324" s="5">
        <v>1931</v>
      </c>
      <c r="C3324" s="34"/>
      <c r="D3324" s="34"/>
      <c r="E3324" s="34"/>
      <c r="F3324" s="34"/>
      <c r="G3324" s="34"/>
      <c r="H3324" s="34"/>
      <c r="I3324" s="34"/>
      <c r="J3324" s="34"/>
      <c r="K3324" s="34"/>
      <c r="L3324" s="34"/>
      <c r="M3324" s="34"/>
      <c r="N3324" s="34"/>
      <c r="O3324" s="34"/>
      <c r="P3324" s="34"/>
      <c r="Q3324" s="34"/>
      <c r="R3324" s="34"/>
      <c r="S3324" s="34">
        <v>0</v>
      </c>
    </row>
    <row r="3325" spans="1:19">
      <c r="B3325" s="5">
        <v>1930</v>
      </c>
      <c r="C3325" s="34"/>
      <c r="D3325" s="34"/>
      <c r="E3325" s="34"/>
      <c r="F3325" s="34"/>
      <c r="G3325" s="34"/>
      <c r="H3325" s="34"/>
      <c r="I3325" s="34"/>
      <c r="J3325" s="34"/>
      <c r="K3325" s="34"/>
      <c r="L3325" s="34"/>
      <c r="M3325" s="34"/>
      <c r="N3325" s="34"/>
      <c r="O3325" s="34"/>
      <c r="P3325" s="34"/>
      <c r="Q3325" s="34"/>
      <c r="R3325" s="34"/>
      <c r="S3325" s="34">
        <v>0</v>
      </c>
    </row>
    <row r="3326" spans="1:19" ht="25.5">
      <c r="A3326" s="63" t="s">
        <v>217</v>
      </c>
      <c r="B3326" s="6" t="s">
        <v>183</v>
      </c>
      <c r="C3326" s="7">
        <f t="shared" ref="C3326" si="529">SUM(C3233:C3325)</f>
        <v>9506605.089999998</v>
      </c>
      <c r="D3326" s="7">
        <f t="shared" ref="D3326" si="530">SUM(D3233:D3325)</f>
        <v>9770191.7200000007</v>
      </c>
      <c r="E3326" s="7">
        <f t="shared" ref="E3326" si="531">SUM(E3233:E3325)</f>
        <v>9678003.9900000002</v>
      </c>
      <c r="F3326" s="7">
        <f t="shared" ref="F3326" si="532">SUM(F3233:F3325)</f>
        <v>9522453.9199999981</v>
      </c>
      <c r="G3326" s="7">
        <f t="shared" ref="G3326" si="533">SUM(G3233:G3325)</f>
        <v>9652699.5799999982</v>
      </c>
      <c r="H3326" s="7">
        <f t="shared" ref="H3326" si="534">SUM(H3233:H3325)</f>
        <v>9767617.6099999994</v>
      </c>
      <c r="I3326" s="7">
        <f t="shared" ref="I3326" si="535">SUM(I3233:I3325)</f>
        <v>10075139.739999998</v>
      </c>
      <c r="J3326" s="7">
        <f t="shared" ref="J3326" si="536">SUM(J3233:J3325)</f>
        <v>10225198.509999998</v>
      </c>
      <c r="K3326" s="7">
        <f t="shared" ref="K3326" si="537">SUM(K3233:K3325)</f>
        <v>10342759.669999998</v>
      </c>
      <c r="L3326" s="7">
        <f t="shared" ref="L3326" si="538">SUM(L3233:L3325)</f>
        <v>10425495.399999999</v>
      </c>
      <c r="M3326" s="7">
        <f t="shared" ref="M3326" si="539">SUM(M3233:M3325)</f>
        <v>10099035.33</v>
      </c>
      <c r="N3326" s="7">
        <f t="shared" ref="N3326" si="540">SUM(N3233:N3325)</f>
        <v>9904910.9499999993</v>
      </c>
      <c r="O3326" s="7">
        <f t="shared" ref="O3326" si="541">SUM(O3233:O3325)</f>
        <v>9428411.9199999999</v>
      </c>
      <c r="P3326" s="7">
        <f t="shared" ref="P3326" si="542">SUM(P3233:P3325)</f>
        <v>9567245.6699999999</v>
      </c>
      <c r="Q3326" s="7">
        <f t="shared" ref="Q3326" si="543">SUM(Q3233:Q3325)</f>
        <v>9616323.9499999993</v>
      </c>
      <c r="R3326" s="7">
        <f t="shared" ref="R3326" si="544">SUM(R3233:R3325)</f>
        <v>9728910.7999999989</v>
      </c>
      <c r="S3326" s="7">
        <f>SUM(S3233:S3325)</f>
        <v>9570332.1199999992</v>
      </c>
    </row>
    <row r="3327" spans="1:19">
      <c r="A3327" s="64"/>
      <c r="B3327" s="6"/>
      <c r="C3327" s="7"/>
      <c r="D3327" s="7"/>
      <c r="E3327" s="7"/>
      <c r="F3327" s="7"/>
      <c r="G3327" s="7"/>
      <c r="H3327" s="7"/>
      <c r="I3327" s="7"/>
      <c r="J3327" s="7"/>
      <c r="K3327" s="7"/>
      <c r="L3327" s="7"/>
      <c r="M3327" s="9"/>
      <c r="N3327" s="9"/>
      <c r="O3327" s="9"/>
      <c r="P3327" s="9"/>
      <c r="Q3327" s="9"/>
      <c r="R3327" s="9"/>
      <c r="S3327" s="9"/>
    </row>
    <row r="3328" spans="1:19">
      <c r="A3328" s="65" t="s">
        <v>218</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104">
        <v>11448.71</v>
      </c>
      <c r="D3344" s="34"/>
      <c r="E3344" s="34"/>
      <c r="F3344" s="34"/>
      <c r="G3344" s="34"/>
      <c r="H3344" s="34"/>
      <c r="I3344" s="34"/>
      <c r="J3344" s="34"/>
      <c r="K3344" s="34"/>
      <c r="L3344" s="34"/>
      <c r="M3344" s="34"/>
      <c r="N3344" s="34"/>
      <c r="O3344" s="104"/>
      <c r="P3344" s="104"/>
      <c r="Q3344" s="104"/>
      <c r="R3344" s="104"/>
      <c r="S3344" s="104"/>
    </row>
    <row r="3345" spans="2:19">
      <c r="B3345" s="5">
        <v>2005</v>
      </c>
      <c r="C3345" s="104">
        <v>43265.88</v>
      </c>
      <c r="D3345" s="34"/>
      <c r="E3345" s="34"/>
      <c r="F3345" s="34"/>
      <c r="G3345" s="34"/>
      <c r="H3345" s="34"/>
      <c r="I3345" s="34"/>
      <c r="J3345" s="34"/>
      <c r="K3345" s="34"/>
      <c r="L3345" s="34"/>
      <c r="M3345" s="34"/>
      <c r="N3345" s="34"/>
      <c r="O3345" s="104"/>
      <c r="P3345" s="104"/>
      <c r="Q3345" s="104"/>
      <c r="R3345" s="104"/>
      <c r="S3345" s="104"/>
    </row>
    <row r="3346" spans="2:19">
      <c r="B3346" s="5">
        <v>2004</v>
      </c>
      <c r="C3346" s="104">
        <v>3083.45</v>
      </c>
      <c r="D3346" s="34"/>
      <c r="E3346" s="34"/>
      <c r="F3346" s="34"/>
      <c r="G3346" s="34"/>
      <c r="H3346" s="34"/>
      <c r="I3346" s="34"/>
      <c r="J3346" s="34"/>
      <c r="K3346" s="34"/>
      <c r="L3346" s="34"/>
      <c r="M3346" s="34"/>
      <c r="N3346" s="34"/>
      <c r="O3346" s="104"/>
      <c r="P3346" s="104"/>
      <c r="Q3346" s="104"/>
      <c r="R3346" s="104"/>
      <c r="S3346" s="104"/>
    </row>
    <row r="3347" spans="2:19">
      <c r="B3347" s="5">
        <v>2003</v>
      </c>
      <c r="C3347" s="104">
        <v>37185.94</v>
      </c>
      <c r="D3347" s="34"/>
      <c r="E3347" s="34"/>
      <c r="F3347" s="34"/>
      <c r="G3347" s="34"/>
      <c r="H3347" s="34"/>
      <c r="I3347" s="34"/>
      <c r="J3347" s="34"/>
      <c r="K3347" s="34"/>
      <c r="L3347" s="34"/>
      <c r="M3347" s="34"/>
      <c r="N3347" s="34"/>
      <c r="O3347" s="104"/>
      <c r="P3347" s="104"/>
      <c r="Q3347" s="104"/>
      <c r="R3347" s="104"/>
      <c r="S3347" s="104"/>
    </row>
    <row r="3348" spans="2:19">
      <c r="B3348" s="5">
        <v>2002</v>
      </c>
      <c r="C3348" s="104">
        <v>23441.7</v>
      </c>
      <c r="D3348" s="104">
        <v>23441.7</v>
      </c>
      <c r="E3348" s="104">
        <v>23441.7</v>
      </c>
      <c r="F3348" s="104">
        <v>23441.7</v>
      </c>
      <c r="G3348" s="104">
        <v>23441.7</v>
      </c>
      <c r="H3348" s="104">
        <v>23441.7</v>
      </c>
      <c r="I3348" s="104">
        <v>23441.7</v>
      </c>
      <c r="J3348" s="104">
        <v>23441.7</v>
      </c>
      <c r="K3348" s="104">
        <v>23441.7</v>
      </c>
      <c r="L3348" s="104">
        <v>23441.7</v>
      </c>
      <c r="M3348" s="104">
        <v>23441.7</v>
      </c>
      <c r="N3348" s="104">
        <v>23441.7</v>
      </c>
      <c r="O3348" s="104">
        <v>23441.61</v>
      </c>
      <c r="P3348" s="104">
        <v>23441.61</v>
      </c>
      <c r="Q3348" s="104"/>
      <c r="R3348" s="104"/>
      <c r="S3348" s="10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104"/>
      <c r="P3351" s="104"/>
      <c r="Q3351" s="104"/>
      <c r="R3351" s="104"/>
      <c r="S3351" s="104"/>
    </row>
    <row r="3352" spans="2:19">
      <c r="B3352" s="5">
        <v>1998</v>
      </c>
      <c r="C3352" s="34"/>
      <c r="D3352" s="34"/>
      <c r="E3352" s="34"/>
      <c r="F3352" s="34"/>
      <c r="G3352" s="34"/>
      <c r="H3352" s="34"/>
      <c r="I3352" s="34"/>
      <c r="J3352" s="34"/>
      <c r="K3352" s="34"/>
      <c r="L3352" s="34"/>
      <c r="M3352" s="34"/>
      <c r="N3352" s="34"/>
      <c r="O3352" s="104"/>
      <c r="P3352" s="104"/>
      <c r="Q3352" s="104"/>
      <c r="R3352" s="104"/>
      <c r="S3352" s="104"/>
    </row>
    <row r="3353" spans="2:19">
      <c r="B3353" s="5">
        <v>1997</v>
      </c>
      <c r="C3353" s="104">
        <v>40519.9</v>
      </c>
      <c r="D3353" s="104">
        <v>55682.75</v>
      </c>
      <c r="E3353" s="104">
        <v>55682.75</v>
      </c>
      <c r="F3353" s="104">
        <v>55682.75</v>
      </c>
      <c r="G3353" s="104">
        <v>55682.75</v>
      </c>
      <c r="H3353" s="104">
        <v>55682.75</v>
      </c>
      <c r="I3353" s="104">
        <v>55682.75</v>
      </c>
      <c r="J3353" s="104">
        <v>55682.75</v>
      </c>
      <c r="K3353" s="104">
        <v>55682.75</v>
      </c>
      <c r="L3353" s="104">
        <v>55682.75</v>
      </c>
      <c r="M3353" s="104">
        <v>55682.75</v>
      </c>
      <c r="N3353" s="104">
        <v>55682.75</v>
      </c>
      <c r="O3353" s="104">
        <v>55682.47</v>
      </c>
      <c r="P3353" s="104">
        <v>55682.47</v>
      </c>
      <c r="Q3353" s="104">
        <v>55682.47</v>
      </c>
      <c r="R3353" s="104">
        <v>55682.47</v>
      </c>
      <c r="S3353" s="104">
        <v>55682.47</v>
      </c>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104">
        <v>106772.79</v>
      </c>
      <c r="D3355" s="34"/>
      <c r="E3355" s="34"/>
      <c r="F3355" s="34"/>
      <c r="G3355" s="34"/>
      <c r="H3355" s="34"/>
      <c r="I3355" s="34"/>
      <c r="J3355" s="34"/>
      <c r="K3355" s="34"/>
      <c r="L3355" s="34"/>
      <c r="M3355" s="34"/>
      <c r="N3355" s="34"/>
      <c r="O3355" s="104"/>
      <c r="P3355" s="104"/>
      <c r="Q3355" s="104"/>
      <c r="R3355" s="104"/>
      <c r="S3355" s="104"/>
    </row>
    <row r="3356" spans="2:19">
      <c r="B3356" s="5">
        <v>1994</v>
      </c>
      <c r="C3356" s="104">
        <v>71707.429999999993</v>
      </c>
      <c r="D3356" s="34"/>
      <c r="E3356" s="34"/>
      <c r="F3356" s="34"/>
      <c r="G3356" s="34"/>
      <c r="H3356" s="34"/>
      <c r="I3356" s="34"/>
      <c r="J3356" s="34"/>
      <c r="K3356" s="34"/>
      <c r="L3356" s="34"/>
      <c r="M3356" s="34"/>
      <c r="N3356" s="34"/>
      <c r="O3356" s="104"/>
      <c r="P3356" s="104"/>
      <c r="Q3356" s="104"/>
      <c r="R3356" s="104"/>
      <c r="S3356" s="10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218</v>
      </c>
      <c r="B3421" s="6" t="s">
        <v>183</v>
      </c>
      <c r="C3421" s="7">
        <f t="shared" ref="C3421" si="545">SUM(C3328:C3420)</f>
        <v>337425.8</v>
      </c>
      <c r="D3421" s="7">
        <f t="shared" ref="D3421" si="546">SUM(D3328:D3420)</f>
        <v>79124.45</v>
      </c>
      <c r="E3421" s="7">
        <f t="shared" ref="E3421" si="547">SUM(E3328:E3420)</f>
        <v>79124.45</v>
      </c>
      <c r="F3421" s="7">
        <f t="shared" ref="F3421" si="548">SUM(F3328:F3420)</f>
        <v>79124.45</v>
      </c>
      <c r="G3421" s="7">
        <f t="shared" ref="G3421" si="549">SUM(G3328:G3420)</f>
        <v>79124.45</v>
      </c>
      <c r="H3421" s="7">
        <f t="shared" ref="H3421" si="550">SUM(H3328:H3420)</f>
        <v>79124.45</v>
      </c>
      <c r="I3421" s="7">
        <f t="shared" ref="I3421" si="551">SUM(I3328:I3420)</f>
        <v>79124.45</v>
      </c>
      <c r="J3421" s="7">
        <f t="shared" ref="J3421" si="552">SUM(J3328:J3420)</f>
        <v>79124.45</v>
      </c>
      <c r="K3421" s="7">
        <f t="shared" ref="K3421" si="553">SUM(K3328:K3420)</f>
        <v>79124.45</v>
      </c>
      <c r="L3421" s="7">
        <f t="shared" ref="L3421" si="554">SUM(L3328:L3420)</f>
        <v>79124.45</v>
      </c>
      <c r="M3421" s="7">
        <f t="shared" ref="M3421" si="555">SUM(M3328:M3420)</f>
        <v>79124.45</v>
      </c>
      <c r="N3421" s="7">
        <f t="shared" ref="N3421" si="556">SUM(N3328:N3420)</f>
        <v>79124.45</v>
      </c>
      <c r="O3421" s="7">
        <f t="shared" ref="O3421" si="557">SUM(O3328:O3420)</f>
        <v>79124.08</v>
      </c>
      <c r="P3421" s="7">
        <f t="shared" ref="P3421" si="558">SUM(P3328:P3420)</f>
        <v>79124.08</v>
      </c>
      <c r="Q3421" s="7">
        <f t="shared" ref="Q3421" si="559">SUM(Q3328:Q3420)</f>
        <v>55682.47</v>
      </c>
      <c r="R3421" s="7">
        <f t="shared" ref="R3421" si="560">SUM(R3328:R3420)</f>
        <v>55682.47</v>
      </c>
      <c r="S3421" s="7">
        <f>SUM(S3328:S3420)</f>
        <v>55682.47</v>
      </c>
    </row>
    <row r="3422" spans="1:19">
      <c r="A3422" s="64"/>
      <c r="B3422" s="6"/>
      <c r="C3422" s="7"/>
      <c r="D3422" s="7"/>
      <c r="E3422" s="7"/>
      <c r="F3422" s="7"/>
      <c r="G3422" s="7"/>
      <c r="H3422" s="7"/>
      <c r="I3422" s="7"/>
      <c r="J3422" s="7"/>
      <c r="K3422" s="7"/>
      <c r="L3422" s="7"/>
      <c r="M3422" s="9"/>
      <c r="N3422" s="9"/>
      <c r="O3422" s="9"/>
      <c r="P3422" s="9"/>
      <c r="Q3422" s="9"/>
      <c r="R3422" s="9"/>
      <c r="S3422" s="9"/>
    </row>
    <row r="3423" spans="1:19">
      <c r="A3423" s="65" t="s">
        <v>219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104">
        <v>41185</v>
      </c>
      <c r="S3424" s="104">
        <v>41185</v>
      </c>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104">
        <v>163000</v>
      </c>
      <c r="M3430" s="104">
        <v>163000</v>
      </c>
      <c r="N3430" s="104">
        <v>163000</v>
      </c>
      <c r="O3430" s="104">
        <v>163000</v>
      </c>
      <c r="P3430" s="104">
        <v>163000</v>
      </c>
      <c r="Q3430" s="104">
        <v>163000</v>
      </c>
      <c r="R3430" s="104">
        <v>163000</v>
      </c>
      <c r="S3430" s="104">
        <v>163000</v>
      </c>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104">
        <v>62710.5</v>
      </c>
      <c r="E3443" s="104">
        <v>62710.5</v>
      </c>
      <c r="F3443" s="104">
        <v>62710.5</v>
      </c>
      <c r="G3443" s="104">
        <v>62710.5</v>
      </c>
      <c r="H3443" s="104">
        <v>62710.5</v>
      </c>
      <c r="I3443" s="104">
        <v>62710.5</v>
      </c>
      <c r="J3443" s="104">
        <v>62710.5</v>
      </c>
      <c r="K3443" s="104">
        <v>62710.5</v>
      </c>
      <c r="L3443" s="104">
        <v>62710.5</v>
      </c>
      <c r="M3443" s="104">
        <v>62710.5</v>
      </c>
      <c r="N3443" s="104">
        <v>62710.5</v>
      </c>
      <c r="O3443" s="104">
        <v>62710.5</v>
      </c>
      <c r="P3443" s="104">
        <v>62710.5</v>
      </c>
      <c r="Q3443" s="104">
        <v>62710.5</v>
      </c>
      <c r="R3443" s="104">
        <v>62710.5</v>
      </c>
      <c r="S3443" s="104">
        <v>62710.5</v>
      </c>
    </row>
    <row r="3444" spans="2:19">
      <c r="B3444" s="5">
        <v>2001</v>
      </c>
      <c r="C3444" s="104">
        <v>522.20000000000005</v>
      </c>
      <c r="D3444" s="104">
        <v>1199.9100000000001</v>
      </c>
      <c r="E3444" s="104">
        <v>1199.9100000000001</v>
      </c>
      <c r="F3444" s="104">
        <v>1199.9100000000001</v>
      </c>
      <c r="G3444" s="104">
        <v>1199.9100000000001</v>
      </c>
      <c r="H3444" s="104">
        <v>1199.9100000000001</v>
      </c>
      <c r="I3444" s="34"/>
      <c r="J3444" s="34"/>
      <c r="K3444" s="34"/>
      <c r="L3444" s="34"/>
      <c r="M3444" s="34"/>
      <c r="N3444" s="34"/>
      <c r="O3444" s="104"/>
      <c r="P3444" s="104"/>
      <c r="Q3444" s="104"/>
      <c r="R3444" s="104"/>
      <c r="S3444" s="104"/>
    </row>
    <row r="3445" spans="2:19">
      <c r="B3445" s="5">
        <v>2000</v>
      </c>
      <c r="C3445" s="104">
        <v>1288.9000000000001</v>
      </c>
      <c r="D3445" s="104">
        <v>1659.88</v>
      </c>
      <c r="E3445" s="104">
        <v>1659.88</v>
      </c>
      <c r="F3445" s="104">
        <v>1659.88</v>
      </c>
      <c r="G3445" s="104">
        <v>1659.88</v>
      </c>
      <c r="H3445" s="104">
        <v>1659.88</v>
      </c>
      <c r="I3445" s="34"/>
      <c r="J3445" s="34"/>
      <c r="K3445" s="34"/>
      <c r="L3445" s="34"/>
      <c r="M3445" s="34"/>
      <c r="N3445" s="34"/>
      <c r="O3445" s="104"/>
      <c r="P3445" s="104"/>
      <c r="Q3445" s="104"/>
      <c r="R3445" s="104"/>
      <c r="S3445" s="10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104">
        <v>3193.53</v>
      </c>
      <c r="D3449" s="34"/>
      <c r="E3449" s="34"/>
      <c r="F3449" s="34"/>
      <c r="G3449" s="34"/>
      <c r="H3449" s="34"/>
      <c r="I3449" s="34"/>
      <c r="J3449" s="34"/>
      <c r="K3449" s="34"/>
      <c r="L3449" s="34"/>
      <c r="M3449" s="34"/>
      <c r="N3449" s="34"/>
      <c r="O3449" s="104"/>
      <c r="P3449" s="104"/>
      <c r="Q3449" s="104"/>
      <c r="R3449" s="104"/>
      <c r="S3449" s="104"/>
    </row>
    <row r="3450" spans="2:19">
      <c r="B3450" s="5">
        <v>1995</v>
      </c>
      <c r="C3450" s="104">
        <v>14001.26</v>
      </c>
      <c r="D3450" s="104">
        <v>32172.02</v>
      </c>
      <c r="E3450" s="104">
        <v>32172.02</v>
      </c>
      <c r="F3450" s="104">
        <v>32172.02</v>
      </c>
      <c r="G3450" s="104">
        <v>32172.02</v>
      </c>
      <c r="H3450" s="104">
        <v>32172.02</v>
      </c>
      <c r="I3450" s="34"/>
      <c r="J3450" s="34"/>
      <c r="K3450" s="34"/>
      <c r="L3450" s="34"/>
      <c r="M3450" s="34"/>
      <c r="N3450" s="34"/>
      <c r="O3450" s="104"/>
      <c r="P3450" s="104"/>
      <c r="Q3450" s="104"/>
      <c r="R3450" s="104"/>
      <c r="S3450" s="104"/>
    </row>
    <row r="3451" spans="2:19">
      <c r="B3451" s="5">
        <v>1994</v>
      </c>
      <c r="C3451" s="104">
        <v>1693.93</v>
      </c>
      <c r="D3451" s="104">
        <v>2785.51</v>
      </c>
      <c r="E3451" s="104">
        <v>2785.51</v>
      </c>
      <c r="F3451" s="104">
        <v>2785.51</v>
      </c>
      <c r="G3451" s="104">
        <v>1932.68</v>
      </c>
      <c r="H3451" s="104">
        <v>1932.68</v>
      </c>
      <c r="I3451" s="104">
        <v>1932.68</v>
      </c>
      <c r="J3451" s="104">
        <v>1932.68</v>
      </c>
      <c r="K3451" s="104">
        <v>1932.68</v>
      </c>
      <c r="L3451" s="104">
        <v>1932.68</v>
      </c>
      <c r="M3451" s="34"/>
      <c r="N3451" s="34"/>
      <c r="O3451" s="104"/>
      <c r="P3451" s="104"/>
      <c r="Q3451" s="104"/>
      <c r="R3451" s="104"/>
      <c r="S3451" s="10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104">
        <v>52650.33</v>
      </c>
      <c r="D3453" s="104">
        <v>117798.57</v>
      </c>
      <c r="E3453" s="104">
        <v>117798.57</v>
      </c>
      <c r="F3453" s="104">
        <v>117798.57</v>
      </c>
      <c r="G3453" s="104">
        <v>115347.45</v>
      </c>
      <c r="H3453" s="104">
        <v>115347.45</v>
      </c>
      <c r="I3453" s="104">
        <v>115347.45</v>
      </c>
      <c r="J3453" s="104">
        <v>115347.45</v>
      </c>
      <c r="K3453" s="104">
        <v>115347.45</v>
      </c>
      <c r="L3453" s="104">
        <v>115347.45</v>
      </c>
      <c r="M3453" s="34"/>
      <c r="N3453" s="34"/>
      <c r="O3453" s="104"/>
      <c r="P3453" s="104"/>
      <c r="Q3453" s="104"/>
      <c r="R3453" s="104"/>
      <c r="S3453" s="10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219</v>
      </c>
      <c r="B3516" s="6" t="s">
        <v>183</v>
      </c>
      <c r="C3516" s="7">
        <f t="shared" ref="C3516" si="561">SUM(C3423:C3515)</f>
        <v>73350.149999999994</v>
      </c>
      <c r="D3516" s="7">
        <f t="shared" ref="D3516" si="562">SUM(D3423:D3515)</f>
        <v>218326.39</v>
      </c>
      <c r="E3516" s="7">
        <f t="shared" ref="E3516" si="563">SUM(E3423:E3515)</f>
        <v>218326.39</v>
      </c>
      <c r="F3516" s="7">
        <f t="shared" ref="F3516" si="564">SUM(F3423:F3515)</f>
        <v>218326.39</v>
      </c>
      <c r="G3516" s="7">
        <f t="shared" ref="G3516" si="565">SUM(G3423:G3515)</f>
        <v>215022.44</v>
      </c>
      <c r="H3516" s="7">
        <f t="shared" ref="H3516" si="566">SUM(H3423:H3515)</f>
        <v>215022.44</v>
      </c>
      <c r="I3516" s="7">
        <f t="shared" ref="I3516" si="567">SUM(I3423:I3515)</f>
        <v>179990.63</v>
      </c>
      <c r="J3516" s="7">
        <f t="shared" ref="J3516" si="568">SUM(J3423:J3515)</f>
        <v>179990.63</v>
      </c>
      <c r="K3516" s="7">
        <f t="shared" ref="K3516" si="569">SUM(K3423:K3515)</f>
        <v>179990.63</v>
      </c>
      <c r="L3516" s="7">
        <f t="shared" ref="L3516" si="570">SUM(L3423:L3515)</f>
        <v>342990.63</v>
      </c>
      <c r="M3516" s="7">
        <f t="shared" ref="M3516" si="571">SUM(M3423:M3515)</f>
        <v>225710.5</v>
      </c>
      <c r="N3516" s="7">
        <f t="shared" ref="N3516" si="572">SUM(N3423:N3515)</f>
        <v>225710.5</v>
      </c>
      <c r="O3516" s="7">
        <f t="shared" ref="O3516" si="573">SUM(O3423:O3515)</f>
        <v>225710.5</v>
      </c>
      <c r="P3516" s="7">
        <f t="shared" ref="P3516" si="574">SUM(P3423:P3515)</f>
        <v>225710.5</v>
      </c>
      <c r="Q3516" s="7">
        <f t="shared" ref="Q3516" si="575">SUM(Q3423:Q3515)</f>
        <v>225710.5</v>
      </c>
      <c r="R3516" s="7">
        <f t="shared" ref="R3516" si="576">SUM(R3423:R3515)</f>
        <v>266895.5</v>
      </c>
      <c r="S3516" s="7">
        <f>SUM(S3423:S3515)</f>
        <v>266895.5</v>
      </c>
    </row>
    <row r="3517" spans="1:19">
      <c r="A3517" s="64"/>
      <c r="B3517" s="6"/>
      <c r="C3517" s="7"/>
      <c r="D3517" s="7"/>
      <c r="E3517" s="7"/>
      <c r="F3517" s="7"/>
      <c r="G3517" s="7"/>
      <c r="H3517" s="7"/>
      <c r="I3517" s="7"/>
      <c r="J3517" s="7"/>
      <c r="K3517" s="7"/>
      <c r="L3517" s="7"/>
      <c r="M3517" s="9"/>
      <c r="N3517" s="9"/>
      <c r="O3517" s="9"/>
      <c r="P3517" s="9"/>
      <c r="Q3517" s="9"/>
      <c r="R3517" s="9"/>
      <c r="S3517" s="9"/>
    </row>
    <row r="3518" spans="1:19">
      <c r="A3518" s="65" t="s">
        <v>220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220</v>
      </c>
      <c r="B3611" s="6" t="s">
        <v>183</v>
      </c>
      <c r="C3611" s="7">
        <f t="shared" ref="C3611" si="577">SUM(C3518:C3610)</f>
        <v>0</v>
      </c>
      <c r="D3611" s="7">
        <f t="shared" ref="D3611" si="578">SUM(D3518:D3610)</f>
        <v>0</v>
      </c>
      <c r="E3611" s="7">
        <f t="shared" ref="E3611" si="579">SUM(E3518:E3610)</f>
        <v>0</v>
      </c>
      <c r="F3611" s="7">
        <f t="shared" ref="F3611" si="580">SUM(F3518:F3610)</f>
        <v>0</v>
      </c>
      <c r="G3611" s="7">
        <f t="shared" ref="G3611" si="581">SUM(G3518:G3610)</f>
        <v>0</v>
      </c>
      <c r="H3611" s="7">
        <f t="shared" ref="H3611" si="582">SUM(H3518:H3610)</f>
        <v>0</v>
      </c>
      <c r="I3611" s="7">
        <f t="shared" ref="I3611" si="583">SUM(I3518:I3610)</f>
        <v>0</v>
      </c>
      <c r="J3611" s="7">
        <f t="shared" ref="J3611" si="584">SUM(J3518:J3610)</f>
        <v>0</v>
      </c>
      <c r="K3611" s="7">
        <f t="shared" ref="K3611" si="585">SUM(K3518:K3610)</f>
        <v>0</v>
      </c>
      <c r="L3611" s="7">
        <f t="shared" ref="L3611" si="586">SUM(L3518:L3610)</f>
        <v>0</v>
      </c>
      <c r="M3611" s="7">
        <f t="shared" ref="M3611" si="587">SUM(M3518:M3610)</f>
        <v>0</v>
      </c>
      <c r="N3611" s="7">
        <f t="shared" ref="N3611" si="588">SUM(N3518:N3610)</f>
        <v>0</v>
      </c>
      <c r="O3611" s="7">
        <f t="shared" ref="O3611" si="589">SUM(O3518:O3610)</f>
        <v>0</v>
      </c>
      <c r="P3611" s="7">
        <f t="shared" ref="P3611" si="590">SUM(P3518:P3610)</f>
        <v>0</v>
      </c>
      <c r="Q3611" s="7">
        <f t="shared" ref="Q3611" si="591">SUM(Q3518:Q3610)</f>
        <v>0</v>
      </c>
      <c r="R3611" s="7">
        <f t="shared" ref="R3611" si="592">SUM(R3518:R3610)</f>
        <v>0</v>
      </c>
      <c r="S3611" s="7">
        <f>SUM(S3518:S3610)</f>
        <v>0</v>
      </c>
    </row>
    <row r="3612" spans="1:19">
      <c r="A3612" s="64"/>
      <c r="B3612" s="6"/>
      <c r="C3612" s="7"/>
      <c r="D3612" s="7"/>
      <c r="E3612" s="7"/>
      <c r="F3612" s="7"/>
      <c r="G3612" s="7"/>
      <c r="H3612" s="7"/>
      <c r="I3612" s="7"/>
      <c r="J3612" s="7"/>
      <c r="K3612" s="7"/>
      <c r="L3612" s="7"/>
      <c r="M3612" s="9"/>
      <c r="N3612" s="9"/>
      <c r="O3612" s="9"/>
      <c r="P3612" s="9"/>
      <c r="Q3612" s="9"/>
      <c r="R3612" s="9"/>
      <c r="S3612" s="9"/>
    </row>
    <row r="3613" spans="1:19">
      <c r="A3613" s="65" t="s">
        <v>221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221</v>
      </c>
      <c r="B3706" s="6" t="s">
        <v>183</v>
      </c>
      <c r="C3706" s="7">
        <f t="shared" ref="C3706" si="593">SUM(C3613:C3705)</f>
        <v>0</v>
      </c>
      <c r="D3706" s="7">
        <f t="shared" ref="D3706" si="594">SUM(D3613:D3705)</f>
        <v>0</v>
      </c>
      <c r="E3706" s="7">
        <f t="shared" ref="E3706" si="595">SUM(E3613:E3705)</f>
        <v>0</v>
      </c>
      <c r="F3706" s="7">
        <f t="shared" ref="F3706" si="596">SUM(F3613:F3705)</f>
        <v>0</v>
      </c>
      <c r="G3706" s="7">
        <f t="shared" ref="G3706" si="597">SUM(G3613:G3705)</f>
        <v>0</v>
      </c>
      <c r="H3706" s="7">
        <f t="shared" ref="H3706" si="598">SUM(H3613:H3705)</f>
        <v>0</v>
      </c>
      <c r="I3706" s="7">
        <f t="shared" ref="I3706" si="599">SUM(I3613:I3705)</f>
        <v>0</v>
      </c>
      <c r="J3706" s="7">
        <f t="shared" ref="J3706" si="600">SUM(J3613:J3705)</f>
        <v>0</v>
      </c>
      <c r="K3706" s="7">
        <f t="shared" ref="K3706" si="601">SUM(K3613:K3705)</f>
        <v>0</v>
      </c>
      <c r="L3706" s="7">
        <f t="shared" ref="L3706" si="602">SUM(L3613:L3705)</f>
        <v>0</v>
      </c>
      <c r="M3706" s="7">
        <f t="shared" ref="M3706" si="603">SUM(M3613:M3705)</f>
        <v>0</v>
      </c>
      <c r="N3706" s="7">
        <f t="shared" ref="N3706" si="604">SUM(N3613:N3705)</f>
        <v>0</v>
      </c>
      <c r="O3706" s="7">
        <f t="shared" ref="O3706" si="605">SUM(O3613:O3705)</f>
        <v>0</v>
      </c>
      <c r="P3706" s="7">
        <f t="shared" ref="P3706" si="606">SUM(P3613:P3705)</f>
        <v>0</v>
      </c>
      <c r="Q3706" s="7">
        <f t="shared" ref="Q3706" si="607">SUM(Q3613:Q3705)</f>
        <v>0</v>
      </c>
      <c r="R3706" s="7">
        <f t="shared" ref="R3706" si="608">SUM(R3613:R3705)</f>
        <v>0</v>
      </c>
      <c r="S3706" s="7">
        <f>SUM(S3613:S3705)</f>
        <v>0</v>
      </c>
    </row>
    <row r="3707" spans="1:19">
      <c r="C3707" s="7"/>
      <c r="D3707" s="7"/>
      <c r="E3707" s="7"/>
      <c r="F3707" s="7"/>
      <c r="G3707" s="7"/>
      <c r="H3707" s="7"/>
      <c r="I3707" s="7"/>
      <c r="J3707" s="7"/>
      <c r="K3707" s="7"/>
      <c r="L3707" s="7"/>
      <c r="M3707" s="9"/>
      <c r="N3707" s="9"/>
      <c r="O3707" s="9"/>
      <c r="P3707" s="9"/>
      <c r="Q3707" s="9"/>
      <c r="R3707" s="9"/>
      <c r="S3707" s="9"/>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Normal="100" workbookViewId="0">
      <pane ySplit="1" topLeftCell="A2674" activePane="bottomLeft" state="frozen"/>
      <selection activeCell="A3293" sqref="A3293"/>
      <selection pane="bottomLeft" activeCell="A2674" sqref="A267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162</v>
      </c>
    </row>
    <row r="2" spans="1:19" ht="89.25">
      <c r="A2" s="71" t="s">
        <v>163</v>
      </c>
      <c r="B2" s="15" t="s">
        <v>164</v>
      </c>
      <c r="C2" s="16" t="s">
        <v>165</v>
      </c>
      <c r="D2" s="16" t="s">
        <v>166</v>
      </c>
      <c r="E2" s="16" t="s">
        <v>167</v>
      </c>
      <c r="F2" s="16" t="s">
        <v>168</v>
      </c>
      <c r="G2" s="16" t="s">
        <v>169</v>
      </c>
      <c r="H2" s="16" t="s">
        <v>170</v>
      </c>
      <c r="I2" s="16" t="s">
        <v>171</v>
      </c>
      <c r="J2" s="16" t="s">
        <v>172</v>
      </c>
      <c r="K2" s="16" t="s">
        <v>173</v>
      </c>
      <c r="L2" s="16" t="s">
        <v>174</v>
      </c>
      <c r="M2" s="16" t="s">
        <v>175</v>
      </c>
      <c r="N2" s="16" t="s">
        <v>176</v>
      </c>
      <c r="O2" s="16" t="s">
        <v>177</v>
      </c>
      <c r="P2" s="16" t="s">
        <v>178</v>
      </c>
      <c r="Q2" s="16" t="s">
        <v>179</v>
      </c>
      <c r="R2" s="16" t="s">
        <v>180</v>
      </c>
      <c r="S2" s="16" t="s">
        <v>181</v>
      </c>
    </row>
    <row r="3" spans="1:19">
      <c r="A3" s="65" t="s">
        <v>182</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182</v>
      </c>
      <c r="B96" s="6" t="s">
        <v>183</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184</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184</v>
      </c>
      <c r="B191" s="6" t="s">
        <v>183</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185</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185</v>
      </c>
      <c r="B286" s="6" t="s">
        <v>183</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186</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186</v>
      </c>
      <c r="B381" s="6" t="s">
        <v>183</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187</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187</v>
      </c>
      <c r="B476" s="6" t="s">
        <v>183</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188</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188</v>
      </c>
      <c r="B571" s="6" t="s">
        <v>183</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189</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189</v>
      </c>
      <c r="B666" s="6" t="s">
        <v>183</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190</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190</v>
      </c>
      <c r="B761" s="6" t="s">
        <v>183</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191</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191</v>
      </c>
      <c r="B856" s="6" t="s">
        <v>183</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192</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192</v>
      </c>
      <c r="B951" s="6" t="s">
        <v>183</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193</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193</v>
      </c>
      <c r="B1046" s="6" t="s">
        <v>183</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194</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194</v>
      </c>
      <c r="B1141" s="6" t="s">
        <v>183</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195</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195</v>
      </c>
      <c r="B1236" s="6" t="s">
        <v>183</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196</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196</v>
      </c>
      <c r="B1331" s="6" t="s">
        <v>183</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197</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197</v>
      </c>
      <c r="B1426" s="6" t="s">
        <v>183</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198</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198</v>
      </c>
      <c r="B1521" s="6" t="s">
        <v>183</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199</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199</v>
      </c>
      <c r="B1616" s="6" t="s">
        <v>183</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200</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200</v>
      </c>
      <c r="B1711" s="6" t="s">
        <v>183</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201</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201</v>
      </c>
      <c r="B1806" s="6" t="s">
        <v>183</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202</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202</v>
      </c>
      <c r="B1901" s="6" t="s">
        <v>183</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203</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203</v>
      </c>
      <c r="B1996" s="6" t="s">
        <v>183</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204</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204</v>
      </c>
      <c r="B2091" s="6" t="s">
        <v>183</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205</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205</v>
      </c>
      <c r="B2186" s="6" t="s">
        <v>183</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206</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206</v>
      </c>
      <c r="B2281" s="6" t="s">
        <v>183</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207</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207</v>
      </c>
      <c r="B2376" s="6" t="s">
        <v>183</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208</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208</v>
      </c>
      <c r="B2471" s="6" t="s">
        <v>183</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209</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209</v>
      </c>
      <c r="B2566" s="6" t="s">
        <v>183</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210</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210</v>
      </c>
      <c r="B2661" s="6" t="s">
        <v>183</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211</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211</v>
      </c>
      <c r="B2756" s="6" t="s">
        <v>183</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212</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212</v>
      </c>
      <c r="B2851" s="6" t="s">
        <v>183</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213</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213</v>
      </c>
      <c r="B2946" s="6" t="s">
        <v>183</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214</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214</v>
      </c>
      <c r="B3041" s="6" t="s">
        <v>183</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215</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215</v>
      </c>
      <c r="B3136" s="6" t="s">
        <v>183</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216</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216</v>
      </c>
      <c r="B3231" s="6" t="s">
        <v>183</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217</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217</v>
      </c>
      <c r="B3326" s="6" t="s">
        <v>183</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218</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218</v>
      </c>
      <c r="B3421" s="6" t="s">
        <v>183</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219</v>
      </c>
      <c r="B3516" s="6" t="s">
        <v>183</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220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220</v>
      </c>
      <c r="B3611" s="6" t="s">
        <v>183</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221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221</v>
      </c>
      <c r="B3706" s="6" t="s">
        <v>183</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03D608CF9D30C4D8296D4E40C0F2031" ma:contentTypeVersion="3" ma:contentTypeDescription="Ein neues Dokument erstellen." ma:contentTypeScope="" ma:versionID="b77fd8ea3f208b765a4b06bda368eba1">
  <xsd:schema xmlns:xsd="http://www.w3.org/2001/XMLSchema" xmlns:xs="http://www.w3.org/2001/XMLSchema" xmlns:p="http://schemas.microsoft.com/office/2006/metadata/properties" xmlns:ns2="b85e70f1-83a4-4c1b-b93d-d556a5547aae" targetNamespace="http://schemas.microsoft.com/office/2006/metadata/properties" ma:root="true" ma:fieldsID="27ecd61343530a2c1e938eb392cbf5e5" ns2:_="">
    <xsd:import namespace="b85e70f1-83a4-4c1b-b93d-d556a5547aae"/>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5e70f1-83a4-4c1b-b93d-d556a5547a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7F4594-CE2D-441C-BC37-8B7AE298997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FE472F2-F91C-4632-A035-8EE356419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5e70f1-83a4-4c1b-b93d-d556a5547a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93FE57-33CC-4CF5-BA14-808A08490D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0x010100803D608CF9D30C4D8296D4E40C0F2031</vt:lpwstr>
  </property>
</Properties>
</file>